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S\Google Drive\Rouphael - Basilico clickhorto\AAA - PER SUBMISSION\"/>
    </mc:Choice>
  </mc:AlternateContent>
  <bookViews>
    <workbookView xWindow="0" yWindow="0" windowWidth="20490" windowHeight="6855"/>
  </bookViews>
  <sheets>
    <sheet name="suppmat Tab 1" sheetId="1" r:id="rId1"/>
    <sheet name="Suppmat tab 2" sheetId="2" r:id="rId2"/>
    <sheet name="suppmat tab 3" sheetId="3" r:id="rId3"/>
    <sheet name="Suppmat tab 4" sheetId="4" r:id="rId4"/>
  </sheets>
  <definedNames>
    <definedName name="_xlnm._FilterDatabase" localSheetId="1" hidden="1">'Suppmat tab 2'!$A$1:$R$153</definedName>
    <definedName name="_xlnm._FilterDatabase" localSheetId="2" hidden="1">'suppmat tab 3'!$A$1:$O$703</definedName>
    <definedName name="IDX" localSheetId="2">'suppmat tab 3'!$B$1</definedName>
  </definedNames>
  <calcPr calcId="152511"/>
</workbook>
</file>

<file path=xl/calcChain.xml><?xml version="1.0" encoding="utf-8"?>
<calcChain xmlns="http://schemas.openxmlformats.org/spreadsheetml/2006/main">
  <c r="CC37" i="1" l="1"/>
  <c r="EK37" i="1" l="1"/>
  <c r="EH37" i="1"/>
  <c r="EE37" i="1"/>
  <c r="EB37" i="1"/>
  <c r="DY37" i="1"/>
  <c r="DJ37" i="1"/>
  <c r="U102" i="2" l="1"/>
  <c r="T102" i="2"/>
  <c r="DG35" i="1"/>
  <c r="DG34" i="1"/>
  <c r="DG33" i="1"/>
  <c r="CU35" i="1"/>
  <c r="CU34" i="1"/>
  <c r="CU33" i="1"/>
  <c r="CO35" i="1"/>
  <c r="CO34" i="1"/>
  <c r="CO33" i="1"/>
  <c r="CL35" i="1"/>
  <c r="CL34" i="1"/>
  <c r="CL33" i="1"/>
  <c r="C80" i="4" l="1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Z80" i="4"/>
  <c r="AA80" i="4"/>
  <c r="AB80" i="4"/>
  <c r="AC80" i="4"/>
  <c r="AD80" i="4"/>
  <c r="AE80" i="4"/>
  <c r="AF80" i="4"/>
  <c r="AG80" i="4"/>
  <c r="AH80" i="4"/>
  <c r="AI80" i="4"/>
  <c r="AJ80" i="4"/>
  <c r="AK80" i="4"/>
  <c r="AL80" i="4"/>
  <c r="AM80" i="4"/>
  <c r="AN80" i="4"/>
  <c r="AO80" i="4"/>
  <c r="AP80" i="4"/>
  <c r="AQ80" i="4"/>
  <c r="AR80" i="4"/>
  <c r="AS80" i="4"/>
  <c r="AT80" i="4"/>
  <c r="AU80" i="4"/>
  <c r="AV80" i="4"/>
  <c r="AW80" i="4"/>
  <c r="AX80" i="4"/>
  <c r="AY80" i="4"/>
  <c r="AZ80" i="4"/>
  <c r="BA80" i="4"/>
  <c r="BB80" i="4"/>
  <c r="BC80" i="4"/>
  <c r="BD80" i="4"/>
  <c r="BE80" i="4"/>
  <c r="BF80" i="4"/>
  <c r="BG80" i="4"/>
  <c r="BH80" i="4"/>
  <c r="BI80" i="4"/>
  <c r="BJ80" i="4"/>
  <c r="BK80" i="4"/>
  <c r="BL80" i="4"/>
  <c r="BM80" i="4"/>
  <c r="BN80" i="4"/>
  <c r="BO80" i="4"/>
  <c r="BP80" i="4"/>
  <c r="BQ80" i="4"/>
  <c r="BR80" i="4"/>
  <c r="BS80" i="4"/>
  <c r="BT80" i="4"/>
  <c r="BU80" i="4"/>
  <c r="BV80" i="4"/>
  <c r="BW80" i="4"/>
  <c r="BX80" i="4"/>
  <c r="BY80" i="4"/>
  <c r="BZ80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AV81" i="4"/>
  <c r="AW81" i="4"/>
  <c r="AX81" i="4"/>
  <c r="AY81" i="4"/>
  <c r="AZ81" i="4"/>
  <c r="BA81" i="4"/>
  <c r="BB81" i="4"/>
  <c r="BC81" i="4"/>
  <c r="BD81" i="4"/>
  <c r="BE81" i="4"/>
  <c r="BF81" i="4"/>
  <c r="BG81" i="4"/>
  <c r="BH81" i="4"/>
  <c r="BI81" i="4"/>
  <c r="BJ81" i="4"/>
  <c r="BK81" i="4"/>
  <c r="BL81" i="4"/>
  <c r="BM81" i="4"/>
  <c r="BN81" i="4"/>
  <c r="BO81" i="4"/>
  <c r="BP81" i="4"/>
  <c r="BQ81" i="4"/>
  <c r="BR81" i="4"/>
  <c r="BS81" i="4"/>
  <c r="BT81" i="4"/>
  <c r="BU81" i="4"/>
  <c r="BV81" i="4"/>
  <c r="BW81" i="4"/>
  <c r="BX81" i="4"/>
  <c r="BY81" i="4"/>
  <c r="BZ81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Z82" i="4"/>
  <c r="AA82" i="4"/>
  <c r="AB82" i="4"/>
  <c r="AC82" i="4"/>
  <c r="AD82" i="4"/>
  <c r="AE82" i="4"/>
  <c r="AF82" i="4"/>
  <c r="AG82" i="4"/>
  <c r="AH82" i="4"/>
  <c r="AI82" i="4"/>
  <c r="AJ82" i="4"/>
  <c r="AK82" i="4"/>
  <c r="AL82" i="4"/>
  <c r="AM82" i="4"/>
  <c r="AN82" i="4"/>
  <c r="AO82" i="4"/>
  <c r="AP82" i="4"/>
  <c r="AQ82" i="4"/>
  <c r="AR82" i="4"/>
  <c r="AS82" i="4"/>
  <c r="AT82" i="4"/>
  <c r="AU82" i="4"/>
  <c r="AV82" i="4"/>
  <c r="AW82" i="4"/>
  <c r="AX82" i="4"/>
  <c r="AY82" i="4"/>
  <c r="AZ82" i="4"/>
  <c r="BA82" i="4"/>
  <c r="BB82" i="4"/>
  <c r="BC82" i="4"/>
  <c r="BD82" i="4"/>
  <c r="BE82" i="4"/>
  <c r="BF82" i="4"/>
  <c r="BG82" i="4"/>
  <c r="BH82" i="4"/>
  <c r="BI82" i="4"/>
  <c r="BJ82" i="4"/>
  <c r="BK82" i="4"/>
  <c r="BL82" i="4"/>
  <c r="BM82" i="4"/>
  <c r="BN82" i="4"/>
  <c r="BO82" i="4"/>
  <c r="BP82" i="4"/>
  <c r="BQ82" i="4"/>
  <c r="BR82" i="4"/>
  <c r="BS82" i="4"/>
  <c r="BT82" i="4"/>
  <c r="BU82" i="4"/>
  <c r="BV82" i="4"/>
  <c r="BW82" i="4"/>
  <c r="BX82" i="4"/>
  <c r="BY82" i="4"/>
  <c r="BZ82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Z83" i="4"/>
  <c r="AA83" i="4"/>
  <c r="AB83" i="4"/>
  <c r="AC83" i="4"/>
  <c r="AD83" i="4"/>
  <c r="AE83" i="4"/>
  <c r="AF83" i="4"/>
  <c r="AG83" i="4"/>
  <c r="AH83" i="4"/>
  <c r="AI83" i="4"/>
  <c r="AJ83" i="4"/>
  <c r="AK83" i="4"/>
  <c r="AL83" i="4"/>
  <c r="AM83" i="4"/>
  <c r="AN83" i="4"/>
  <c r="AO83" i="4"/>
  <c r="AP83" i="4"/>
  <c r="AQ83" i="4"/>
  <c r="AR83" i="4"/>
  <c r="AS83" i="4"/>
  <c r="AT83" i="4"/>
  <c r="AU83" i="4"/>
  <c r="AV83" i="4"/>
  <c r="AW83" i="4"/>
  <c r="AX83" i="4"/>
  <c r="AY83" i="4"/>
  <c r="AZ83" i="4"/>
  <c r="BA83" i="4"/>
  <c r="BB83" i="4"/>
  <c r="BC83" i="4"/>
  <c r="BD83" i="4"/>
  <c r="BE83" i="4"/>
  <c r="BF83" i="4"/>
  <c r="BG83" i="4"/>
  <c r="BH83" i="4"/>
  <c r="BI83" i="4"/>
  <c r="BJ83" i="4"/>
  <c r="BK83" i="4"/>
  <c r="BL83" i="4"/>
  <c r="BM83" i="4"/>
  <c r="BN83" i="4"/>
  <c r="BO83" i="4"/>
  <c r="BP83" i="4"/>
  <c r="BQ83" i="4"/>
  <c r="BR83" i="4"/>
  <c r="BS83" i="4"/>
  <c r="BT83" i="4"/>
  <c r="BU83" i="4"/>
  <c r="BV83" i="4"/>
  <c r="BW83" i="4"/>
  <c r="BX83" i="4"/>
  <c r="BY83" i="4"/>
  <c r="BZ83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Z84" i="4"/>
  <c r="AA84" i="4"/>
  <c r="AB84" i="4"/>
  <c r="AC84" i="4"/>
  <c r="AD84" i="4"/>
  <c r="AE84" i="4"/>
  <c r="AF84" i="4"/>
  <c r="AG84" i="4"/>
  <c r="AH84" i="4"/>
  <c r="AI84" i="4"/>
  <c r="AJ84" i="4"/>
  <c r="AK84" i="4"/>
  <c r="AL84" i="4"/>
  <c r="AM84" i="4"/>
  <c r="AN84" i="4"/>
  <c r="AO84" i="4"/>
  <c r="AP84" i="4"/>
  <c r="AQ84" i="4"/>
  <c r="AR84" i="4"/>
  <c r="AS84" i="4"/>
  <c r="AT84" i="4"/>
  <c r="AU84" i="4"/>
  <c r="AV84" i="4"/>
  <c r="AW84" i="4"/>
  <c r="AX84" i="4"/>
  <c r="AY84" i="4"/>
  <c r="AZ84" i="4"/>
  <c r="BA84" i="4"/>
  <c r="BB84" i="4"/>
  <c r="BC84" i="4"/>
  <c r="BD84" i="4"/>
  <c r="BE84" i="4"/>
  <c r="BF84" i="4"/>
  <c r="BG84" i="4"/>
  <c r="BH84" i="4"/>
  <c r="BI84" i="4"/>
  <c r="BJ84" i="4"/>
  <c r="BK84" i="4"/>
  <c r="BL84" i="4"/>
  <c r="BM84" i="4"/>
  <c r="BN84" i="4"/>
  <c r="BO84" i="4"/>
  <c r="BP84" i="4"/>
  <c r="BQ84" i="4"/>
  <c r="BR84" i="4"/>
  <c r="BS84" i="4"/>
  <c r="BT84" i="4"/>
  <c r="BU84" i="4"/>
  <c r="BV84" i="4"/>
  <c r="BW84" i="4"/>
  <c r="BX84" i="4"/>
  <c r="BY84" i="4"/>
  <c r="BZ84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Z85" i="4"/>
  <c r="AA85" i="4"/>
  <c r="AB85" i="4"/>
  <c r="AC85" i="4"/>
  <c r="AD85" i="4"/>
  <c r="AE85" i="4"/>
  <c r="AF85" i="4"/>
  <c r="AG85" i="4"/>
  <c r="AH85" i="4"/>
  <c r="AI85" i="4"/>
  <c r="AJ85" i="4"/>
  <c r="AK85" i="4"/>
  <c r="AL85" i="4"/>
  <c r="AM85" i="4"/>
  <c r="AN85" i="4"/>
  <c r="AO85" i="4"/>
  <c r="AP85" i="4"/>
  <c r="AQ85" i="4"/>
  <c r="AR85" i="4"/>
  <c r="AS85" i="4"/>
  <c r="AT85" i="4"/>
  <c r="AU85" i="4"/>
  <c r="AV85" i="4"/>
  <c r="AW85" i="4"/>
  <c r="AX85" i="4"/>
  <c r="AY85" i="4"/>
  <c r="AZ85" i="4"/>
  <c r="BA85" i="4"/>
  <c r="BB85" i="4"/>
  <c r="BC85" i="4"/>
  <c r="BD85" i="4"/>
  <c r="BE85" i="4"/>
  <c r="BF85" i="4"/>
  <c r="BG85" i="4"/>
  <c r="BH85" i="4"/>
  <c r="BI85" i="4"/>
  <c r="BJ85" i="4"/>
  <c r="BK85" i="4"/>
  <c r="BL85" i="4"/>
  <c r="BM85" i="4"/>
  <c r="BN85" i="4"/>
  <c r="BO85" i="4"/>
  <c r="BP85" i="4"/>
  <c r="BQ85" i="4"/>
  <c r="BR85" i="4"/>
  <c r="BS85" i="4"/>
  <c r="BT85" i="4"/>
  <c r="BU85" i="4"/>
  <c r="BV85" i="4"/>
  <c r="BW85" i="4"/>
  <c r="BX85" i="4"/>
  <c r="BY85" i="4"/>
  <c r="BZ85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AI86" i="4"/>
  <c r="AJ86" i="4"/>
  <c r="AK86" i="4"/>
  <c r="AL86" i="4"/>
  <c r="AM86" i="4"/>
  <c r="AN86" i="4"/>
  <c r="AO86" i="4"/>
  <c r="AP86" i="4"/>
  <c r="AQ86" i="4"/>
  <c r="AR86" i="4"/>
  <c r="AS86" i="4"/>
  <c r="AT86" i="4"/>
  <c r="AU86" i="4"/>
  <c r="AV86" i="4"/>
  <c r="AW86" i="4"/>
  <c r="AX86" i="4"/>
  <c r="AY86" i="4"/>
  <c r="AZ86" i="4"/>
  <c r="BA86" i="4"/>
  <c r="BB86" i="4"/>
  <c r="BC86" i="4"/>
  <c r="BD86" i="4"/>
  <c r="BE86" i="4"/>
  <c r="BF86" i="4"/>
  <c r="BG86" i="4"/>
  <c r="BH86" i="4"/>
  <c r="BI86" i="4"/>
  <c r="BJ86" i="4"/>
  <c r="BK86" i="4"/>
  <c r="BL86" i="4"/>
  <c r="BM86" i="4"/>
  <c r="BN86" i="4"/>
  <c r="BO86" i="4"/>
  <c r="BP86" i="4"/>
  <c r="BQ86" i="4"/>
  <c r="BR86" i="4"/>
  <c r="BS86" i="4"/>
  <c r="BT86" i="4"/>
  <c r="BU86" i="4"/>
  <c r="BV86" i="4"/>
  <c r="BW86" i="4"/>
  <c r="BX86" i="4"/>
  <c r="BY86" i="4"/>
  <c r="BZ86" i="4"/>
  <c r="C87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Z87" i="4"/>
  <c r="AA87" i="4"/>
  <c r="AB87" i="4"/>
  <c r="AC87" i="4"/>
  <c r="AD87" i="4"/>
  <c r="AE87" i="4"/>
  <c r="AF87" i="4"/>
  <c r="AG87" i="4"/>
  <c r="AH87" i="4"/>
  <c r="AI87" i="4"/>
  <c r="AJ87" i="4"/>
  <c r="AK87" i="4"/>
  <c r="AL87" i="4"/>
  <c r="AM87" i="4"/>
  <c r="AN87" i="4"/>
  <c r="AO87" i="4"/>
  <c r="AP87" i="4"/>
  <c r="AQ87" i="4"/>
  <c r="AR87" i="4"/>
  <c r="AS87" i="4"/>
  <c r="AT87" i="4"/>
  <c r="AU87" i="4"/>
  <c r="AV87" i="4"/>
  <c r="AW87" i="4"/>
  <c r="AX87" i="4"/>
  <c r="AY87" i="4"/>
  <c r="AZ87" i="4"/>
  <c r="BA87" i="4"/>
  <c r="BB87" i="4"/>
  <c r="BC87" i="4"/>
  <c r="BD87" i="4"/>
  <c r="BE87" i="4"/>
  <c r="BF87" i="4"/>
  <c r="BG87" i="4"/>
  <c r="BH87" i="4"/>
  <c r="BI87" i="4"/>
  <c r="BJ87" i="4"/>
  <c r="BK87" i="4"/>
  <c r="BL87" i="4"/>
  <c r="BM87" i="4"/>
  <c r="BN87" i="4"/>
  <c r="BO87" i="4"/>
  <c r="BP87" i="4"/>
  <c r="BQ87" i="4"/>
  <c r="BR87" i="4"/>
  <c r="BS87" i="4"/>
  <c r="BT87" i="4"/>
  <c r="BU87" i="4"/>
  <c r="BV87" i="4"/>
  <c r="BW87" i="4"/>
  <c r="BX87" i="4"/>
  <c r="BY87" i="4"/>
  <c r="BZ87" i="4"/>
  <c r="C88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Z88" i="4"/>
  <c r="AA88" i="4"/>
  <c r="AB88" i="4"/>
  <c r="AC88" i="4"/>
  <c r="AD88" i="4"/>
  <c r="AE88" i="4"/>
  <c r="AF88" i="4"/>
  <c r="AG88" i="4"/>
  <c r="AH88" i="4"/>
  <c r="AI88" i="4"/>
  <c r="AJ88" i="4"/>
  <c r="AK88" i="4"/>
  <c r="AL88" i="4"/>
  <c r="AM88" i="4"/>
  <c r="AN88" i="4"/>
  <c r="AO88" i="4"/>
  <c r="AP88" i="4"/>
  <c r="AQ88" i="4"/>
  <c r="AR88" i="4"/>
  <c r="AS88" i="4"/>
  <c r="AT88" i="4"/>
  <c r="AU88" i="4"/>
  <c r="AV88" i="4"/>
  <c r="AW88" i="4"/>
  <c r="AX88" i="4"/>
  <c r="AY88" i="4"/>
  <c r="AZ88" i="4"/>
  <c r="BA88" i="4"/>
  <c r="BB88" i="4"/>
  <c r="BC88" i="4"/>
  <c r="BD88" i="4"/>
  <c r="BE88" i="4"/>
  <c r="BF88" i="4"/>
  <c r="BG88" i="4"/>
  <c r="BH88" i="4"/>
  <c r="BI88" i="4"/>
  <c r="BJ88" i="4"/>
  <c r="BK88" i="4"/>
  <c r="BL88" i="4"/>
  <c r="BM88" i="4"/>
  <c r="BN88" i="4"/>
  <c r="BO88" i="4"/>
  <c r="BP88" i="4"/>
  <c r="BQ88" i="4"/>
  <c r="BR88" i="4"/>
  <c r="BS88" i="4"/>
  <c r="BT88" i="4"/>
  <c r="BU88" i="4"/>
  <c r="BV88" i="4"/>
  <c r="BW88" i="4"/>
  <c r="BX88" i="4"/>
  <c r="BY88" i="4"/>
  <c r="BZ88" i="4"/>
  <c r="C89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Z89" i="4"/>
  <c r="AA89" i="4"/>
  <c r="AB89" i="4"/>
  <c r="AC89" i="4"/>
  <c r="AD89" i="4"/>
  <c r="AE89" i="4"/>
  <c r="AF89" i="4"/>
  <c r="AG89" i="4"/>
  <c r="AH89" i="4"/>
  <c r="AI89" i="4"/>
  <c r="AJ89" i="4"/>
  <c r="AK89" i="4"/>
  <c r="AL89" i="4"/>
  <c r="AM89" i="4"/>
  <c r="AN89" i="4"/>
  <c r="AO89" i="4"/>
  <c r="AP89" i="4"/>
  <c r="AQ89" i="4"/>
  <c r="AR89" i="4"/>
  <c r="AS89" i="4"/>
  <c r="AT89" i="4"/>
  <c r="AU89" i="4"/>
  <c r="AV89" i="4"/>
  <c r="AW89" i="4"/>
  <c r="AX89" i="4"/>
  <c r="AY89" i="4"/>
  <c r="AZ89" i="4"/>
  <c r="BA89" i="4"/>
  <c r="BB89" i="4"/>
  <c r="BC89" i="4"/>
  <c r="BD89" i="4"/>
  <c r="BE89" i="4"/>
  <c r="BF89" i="4"/>
  <c r="BG89" i="4"/>
  <c r="BH89" i="4"/>
  <c r="BI89" i="4"/>
  <c r="BJ89" i="4"/>
  <c r="BK89" i="4"/>
  <c r="BL89" i="4"/>
  <c r="BM89" i="4"/>
  <c r="BN89" i="4"/>
  <c r="BO89" i="4"/>
  <c r="BP89" i="4"/>
  <c r="BQ89" i="4"/>
  <c r="BR89" i="4"/>
  <c r="BS89" i="4"/>
  <c r="BT89" i="4"/>
  <c r="BU89" i="4"/>
  <c r="BV89" i="4"/>
  <c r="BW89" i="4"/>
  <c r="BX89" i="4"/>
  <c r="BY89" i="4"/>
  <c r="BZ89" i="4"/>
  <c r="C90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Z90" i="4"/>
  <c r="AA90" i="4"/>
  <c r="AB90" i="4"/>
  <c r="AC90" i="4"/>
  <c r="AD90" i="4"/>
  <c r="AE90" i="4"/>
  <c r="AF90" i="4"/>
  <c r="AG90" i="4"/>
  <c r="AH90" i="4"/>
  <c r="AI90" i="4"/>
  <c r="AJ90" i="4"/>
  <c r="AK90" i="4"/>
  <c r="AL90" i="4"/>
  <c r="AM90" i="4"/>
  <c r="AN90" i="4"/>
  <c r="AO90" i="4"/>
  <c r="AP90" i="4"/>
  <c r="AQ90" i="4"/>
  <c r="AR90" i="4"/>
  <c r="AS90" i="4"/>
  <c r="AT90" i="4"/>
  <c r="AU90" i="4"/>
  <c r="AV90" i="4"/>
  <c r="AW90" i="4"/>
  <c r="AX90" i="4"/>
  <c r="AY90" i="4"/>
  <c r="AZ90" i="4"/>
  <c r="BA90" i="4"/>
  <c r="BB90" i="4"/>
  <c r="BC90" i="4"/>
  <c r="BD90" i="4"/>
  <c r="BE90" i="4"/>
  <c r="BF90" i="4"/>
  <c r="BG90" i="4"/>
  <c r="BH90" i="4"/>
  <c r="BI90" i="4"/>
  <c r="BJ90" i="4"/>
  <c r="BK90" i="4"/>
  <c r="BL90" i="4"/>
  <c r="BM90" i="4"/>
  <c r="BN90" i="4"/>
  <c r="BO90" i="4"/>
  <c r="BP90" i="4"/>
  <c r="BQ90" i="4"/>
  <c r="BR90" i="4"/>
  <c r="BS90" i="4"/>
  <c r="BT90" i="4"/>
  <c r="BU90" i="4"/>
  <c r="BV90" i="4"/>
  <c r="BW90" i="4"/>
  <c r="BX90" i="4"/>
  <c r="BY90" i="4"/>
  <c r="BZ90" i="4"/>
  <c r="C91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Z91" i="4"/>
  <c r="AA91" i="4"/>
  <c r="AB91" i="4"/>
  <c r="AC91" i="4"/>
  <c r="AD91" i="4"/>
  <c r="AE91" i="4"/>
  <c r="AF91" i="4"/>
  <c r="AG91" i="4"/>
  <c r="AH91" i="4"/>
  <c r="AI91" i="4"/>
  <c r="AJ91" i="4"/>
  <c r="AK91" i="4"/>
  <c r="AL91" i="4"/>
  <c r="AM91" i="4"/>
  <c r="AN91" i="4"/>
  <c r="AO91" i="4"/>
  <c r="AP91" i="4"/>
  <c r="AQ91" i="4"/>
  <c r="AR91" i="4"/>
  <c r="AS91" i="4"/>
  <c r="AT91" i="4"/>
  <c r="AU91" i="4"/>
  <c r="AV91" i="4"/>
  <c r="AW91" i="4"/>
  <c r="AX91" i="4"/>
  <c r="AY91" i="4"/>
  <c r="AZ91" i="4"/>
  <c r="BA91" i="4"/>
  <c r="BB91" i="4"/>
  <c r="BC91" i="4"/>
  <c r="BD91" i="4"/>
  <c r="BE91" i="4"/>
  <c r="BF91" i="4"/>
  <c r="BG91" i="4"/>
  <c r="BH91" i="4"/>
  <c r="BI91" i="4"/>
  <c r="BJ91" i="4"/>
  <c r="BK91" i="4"/>
  <c r="BL91" i="4"/>
  <c r="BM91" i="4"/>
  <c r="BN91" i="4"/>
  <c r="BO91" i="4"/>
  <c r="BP91" i="4"/>
  <c r="BQ91" i="4"/>
  <c r="BR91" i="4"/>
  <c r="BS91" i="4"/>
  <c r="BT91" i="4"/>
  <c r="BU91" i="4"/>
  <c r="BV91" i="4"/>
  <c r="BW91" i="4"/>
  <c r="BX91" i="4"/>
  <c r="BY91" i="4"/>
  <c r="BZ91" i="4"/>
  <c r="C92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Z92" i="4"/>
  <c r="AA92" i="4"/>
  <c r="AB92" i="4"/>
  <c r="AC92" i="4"/>
  <c r="AD92" i="4"/>
  <c r="AE92" i="4"/>
  <c r="AF92" i="4"/>
  <c r="AG92" i="4"/>
  <c r="AH92" i="4"/>
  <c r="AI92" i="4"/>
  <c r="AJ92" i="4"/>
  <c r="AK92" i="4"/>
  <c r="AL92" i="4"/>
  <c r="AM92" i="4"/>
  <c r="AN92" i="4"/>
  <c r="AO92" i="4"/>
  <c r="AP92" i="4"/>
  <c r="AQ92" i="4"/>
  <c r="AR92" i="4"/>
  <c r="AS92" i="4"/>
  <c r="AT92" i="4"/>
  <c r="AU92" i="4"/>
  <c r="AV92" i="4"/>
  <c r="AW92" i="4"/>
  <c r="AX92" i="4"/>
  <c r="AY92" i="4"/>
  <c r="AZ92" i="4"/>
  <c r="BA92" i="4"/>
  <c r="BB92" i="4"/>
  <c r="BC92" i="4"/>
  <c r="BD92" i="4"/>
  <c r="BE92" i="4"/>
  <c r="BF92" i="4"/>
  <c r="BG92" i="4"/>
  <c r="BH92" i="4"/>
  <c r="BI92" i="4"/>
  <c r="BJ92" i="4"/>
  <c r="BK92" i="4"/>
  <c r="BL92" i="4"/>
  <c r="BM92" i="4"/>
  <c r="BN92" i="4"/>
  <c r="BO92" i="4"/>
  <c r="BP92" i="4"/>
  <c r="BQ92" i="4"/>
  <c r="BR92" i="4"/>
  <c r="BS92" i="4"/>
  <c r="BT92" i="4"/>
  <c r="BU92" i="4"/>
  <c r="BV92" i="4"/>
  <c r="BW92" i="4"/>
  <c r="BX92" i="4"/>
  <c r="BY92" i="4"/>
  <c r="BZ92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Z93" i="4"/>
  <c r="AA93" i="4"/>
  <c r="AB93" i="4"/>
  <c r="AC93" i="4"/>
  <c r="AD93" i="4"/>
  <c r="AE93" i="4"/>
  <c r="AF93" i="4"/>
  <c r="AG93" i="4"/>
  <c r="AH93" i="4"/>
  <c r="AI93" i="4"/>
  <c r="AJ93" i="4"/>
  <c r="AK93" i="4"/>
  <c r="AL93" i="4"/>
  <c r="AM93" i="4"/>
  <c r="AN93" i="4"/>
  <c r="AO93" i="4"/>
  <c r="AP93" i="4"/>
  <c r="AQ93" i="4"/>
  <c r="AR93" i="4"/>
  <c r="AS93" i="4"/>
  <c r="AT93" i="4"/>
  <c r="AU93" i="4"/>
  <c r="AV93" i="4"/>
  <c r="AW93" i="4"/>
  <c r="AX93" i="4"/>
  <c r="AY93" i="4"/>
  <c r="AZ93" i="4"/>
  <c r="BA93" i="4"/>
  <c r="BB93" i="4"/>
  <c r="BC93" i="4"/>
  <c r="BD93" i="4"/>
  <c r="BE93" i="4"/>
  <c r="BF93" i="4"/>
  <c r="BG93" i="4"/>
  <c r="BH93" i="4"/>
  <c r="BI93" i="4"/>
  <c r="BJ93" i="4"/>
  <c r="BK93" i="4"/>
  <c r="BL93" i="4"/>
  <c r="BM93" i="4"/>
  <c r="BN93" i="4"/>
  <c r="BO93" i="4"/>
  <c r="BP93" i="4"/>
  <c r="BQ93" i="4"/>
  <c r="BR93" i="4"/>
  <c r="BS93" i="4"/>
  <c r="BT93" i="4"/>
  <c r="BU93" i="4"/>
  <c r="BV93" i="4"/>
  <c r="BW93" i="4"/>
  <c r="BX93" i="4"/>
  <c r="BY93" i="4"/>
  <c r="BZ93" i="4"/>
  <c r="C94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Z94" i="4"/>
  <c r="AA94" i="4"/>
  <c r="AB94" i="4"/>
  <c r="AC94" i="4"/>
  <c r="AD94" i="4"/>
  <c r="AE94" i="4"/>
  <c r="AF94" i="4"/>
  <c r="AG94" i="4"/>
  <c r="AH94" i="4"/>
  <c r="AI94" i="4"/>
  <c r="AJ94" i="4"/>
  <c r="AK94" i="4"/>
  <c r="AL94" i="4"/>
  <c r="AM94" i="4"/>
  <c r="AN94" i="4"/>
  <c r="AO94" i="4"/>
  <c r="AP94" i="4"/>
  <c r="AQ94" i="4"/>
  <c r="AR94" i="4"/>
  <c r="AS94" i="4"/>
  <c r="AT94" i="4"/>
  <c r="AU94" i="4"/>
  <c r="AV94" i="4"/>
  <c r="AW94" i="4"/>
  <c r="AX94" i="4"/>
  <c r="AY94" i="4"/>
  <c r="AZ94" i="4"/>
  <c r="BA94" i="4"/>
  <c r="BB94" i="4"/>
  <c r="BC94" i="4"/>
  <c r="BD94" i="4"/>
  <c r="BE94" i="4"/>
  <c r="BF94" i="4"/>
  <c r="BG94" i="4"/>
  <c r="BH94" i="4"/>
  <c r="BI94" i="4"/>
  <c r="BJ94" i="4"/>
  <c r="BK94" i="4"/>
  <c r="BL94" i="4"/>
  <c r="BM94" i="4"/>
  <c r="BN94" i="4"/>
  <c r="BO94" i="4"/>
  <c r="BP94" i="4"/>
  <c r="BQ94" i="4"/>
  <c r="BR94" i="4"/>
  <c r="BS94" i="4"/>
  <c r="BT94" i="4"/>
  <c r="BU94" i="4"/>
  <c r="BV94" i="4"/>
  <c r="BW94" i="4"/>
  <c r="BX94" i="4"/>
  <c r="BY94" i="4"/>
  <c r="BZ94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Z95" i="4"/>
  <c r="AA95" i="4"/>
  <c r="AB95" i="4"/>
  <c r="AC95" i="4"/>
  <c r="AD95" i="4"/>
  <c r="AE95" i="4"/>
  <c r="AF95" i="4"/>
  <c r="AG95" i="4"/>
  <c r="AH95" i="4"/>
  <c r="AI95" i="4"/>
  <c r="AJ95" i="4"/>
  <c r="AK95" i="4"/>
  <c r="AL95" i="4"/>
  <c r="AM95" i="4"/>
  <c r="AN95" i="4"/>
  <c r="AO95" i="4"/>
  <c r="AP95" i="4"/>
  <c r="AQ95" i="4"/>
  <c r="AR95" i="4"/>
  <c r="AS95" i="4"/>
  <c r="AT95" i="4"/>
  <c r="AU95" i="4"/>
  <c r="AV95" i="4"/>
  <c r="AW95" i="4"/>
  <c r="AX95" i="4"/>
  <c r="AY95" i="4"/>
  <c r="AZ95" i="4"/>
  <c r="BA95" i="4"/>
  <c r="BB95" i="4"/>
  <c r="BC95" i="4"/>
  <c r="BD95" i="4"/>
  <c r="BE95" i="4"/>
  <c r="BF95" i="4"/>
  <c r="BG95" i="4"/>
  <c r="BH95" i="4"/>
  <c r="BI95" i="4"/>
  <c r="BJ95" i="4"/>
  <c r="BK95" i="4"/>
  <c r="BL95" i="4"/>
  <c r="BM95" i="4"/>
  <c r="BN95" i="4"/>
  <c r="BO95" i="4"/>
  <c r="BP95" i="4"/>
  <c r="BQ95" i="4"/>
  <c r="BR95" i="4"/>
  <c r="BS95" i="4"/>
  <c r="BT95" i="4"/>
  <c r="BU95" i="4"/>
  <c r="BV95" i="4"/>
  <c r="BW95" i="4"/>
  <c r="BX95" i="4"/>
  <c r="BY95" i="4"/>
  <c r="BZ95" i="4"/>
  <c r="C96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Z96" i="4"/>
  <c r="AA96" i="4"/>
  <c r="AB96" i="4"/>
  <c r="AC96" i="4"/>
  <c r="AD96" i="4"/>
  <c r="AE96" i="4"/>
  <c r="AF96" i="4"/>
  <c r="AG96" i="4"/>
  <c r="AH96" i="4"/>
  <c r="AI96" i="4"/>
  <c r="AJ96" i="4"/>
  <c r="AK96" i="4"/>
  <c r="AL96" i="4"/>
  <c r="AM96" i="4"/>
  <c r="AN96" i="4"/>
  <c r="AO96" i="4"/>
  <c r="AP96" i="4"/>
  <c r="AQ96" i="4"/>
  <c r="AR96" i="4"/>
  <c r="AS96" i="4"/>
  <c r="AT96" i="4"/>
  <c r="AU96" i="4"/>
  <c r="AV96" i="4"/>
  <c r="AW96" i="4"/>
  <c r="AX96" i="4"/>
  <c r="AY96" i="4"/>
  <c r="AZ96" i="4"/>
  <c r="BA96" i="4"/>
  <c r="BB96" i="4"/>
  <c r="BC96" i="4"/>
  <c r="BD96" i="4"/>
  <c r="BE96" i="4"/>
  <c r="BF96" i="4"/>
  <c r="BG96" i="4"/>
  <c r="BH96" i="4"/>
  <c r="BI96" i="4"/>
  <c r="BJ96" i="4"/>
  <c r="BK96" i="4"/>
  <c r="BL96" i="4"/>
  <c r="BM96" i="4"/>
  <c r="BN96" i="4"/>
  <c r="BO96" i="4"/>
  <c r="BP96" i="4"/>
  <c r="BQ96" i="4"/>
  <c r="BR96" i="4"/>
  <c r="BS96" i="4"/>
  <c r="BT96" i="4"/>
  <c r="BU96" i="4"/>
  <c r="BV96" i="4"/>
  <c r="BW96" i="4"/>
  <c r="BX96" i="4"/>
  <c r="BY96" i="4"/>
  <c r="BZ96" i="4"/>
  <c r="C97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Z97" i="4"/>
  <c r="AA97" i="4"/>
  <c r="AB97" i="4"/>
  <c r="AC97" i="4"/>
  <c r="AD97" i="4"/>
  <c r="AE97" i="4"/>
  <c r="AF97" i="4"/>
  <c r="AG97" i="4"/>
  <c r="AH97" i="4"/>
  <c r="AI97" i="4"/>
  <c r="AJ97" i="4"/>
  <c r="AK97" i="4"/>
  <c r="AL97" i="4"/>
  <c r="AM97" i="4"/>
  <c r="AN97" i="4"/>
  <c r="AO97" i="4"/>
  <c r="AP97" i="4"/>
  <c r="AQ97" i="4"/>
  <c r="AR97" i="4"/>
  <c r="AS97" i="4"/>
  <c r="AT97" i="4"/>
  <c r="AU97" i="4"/>
  <c r="AV97" i="4"/>
  <c r="AW97" i="4"/>
  <c r="AX97" i="4"/>
  <c r="AY97" i="4"/>
  <c r="AZ97" i="4"/>
  <c r="BA97" i="4"/>
  <c r="BB97" i="4"/>
  <c r="BC97" i="4"/>
  <c r="BD97" i="4"/>
  <c r="BE97" i="4"/>
  <c r="BF97" i="4"/>
  <c r="BG97" i="4"/>
  <c r="BH97" i="4"/>
  <c r="BI97" i="4"/>
  <c r="BJ97" i="4"/>
  <c r="BK97" i="4"/>
  <c r="BL97" i="4"/>
  <c r="BM97" i="4"/>
  <c r="BN97" i="4"/>
  <c r="BO97" i="4"/>
  <c r="BP97" i="4"/>
  <c r="BQ97" i="4"/>
  <c r="BR97" i="4"/>
  <c r="BS97" i="4"/>
  <c r="BT97" i="4"/>
  <c r="BU97" i="4"/>
  <c r="BV97" i="4"/>
  <c r="BW97" i="4"/>
  <c r="BX97" i="4"/>
  <c r="BY97" i="4"/>
  <c r="BZ97" i="4"/>
  <c r="C98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Z98" i="4"/>
  <c r="AA98" i="4"/>
  <c r="AB98" i="4"/>
  <c r="AC98" i="4"/>
  <c r="AD98" i="4"/>
  <c r="AE98" i="4"/>
  <c r="AF98" i="4"/>
  <c r="AG98" i="4"/>
  <c r="AH98" i="4"/>
  <c r="AI98" i="4"/>
  <c r="AJ98" i="4"/>
  <c r="AK98" i="4"/>
  <c r="AL98" i="4"/>
  <c r="AM98" i="4"/>
  <c r="AN98" i="4"/>
  <c r="AO98" i="4"/>
  <c r="AP98" i="4"/>
  <c r="AQ98" i="4"/>
  <c r="AR98" i="4"/>
  <c r="AS98" i="4"/>
  <c r="AT98" i="4"/>
  <c r="AU98" i="4"/>
  <c r="AV98" i="4"/>
  <c r="AW98" i="4"/>
  <c r="AX98" i="4"/>
  <c r="AY98" i="4"/>
  <c r="AZ98" i="4"/>
  <c r="BA98" i="4"/>
  <c r="BB98" i="4"/>
  <c r="BC98" i="4"/>
  <c r="BD98" i="4"/>
  <c r="BE98" i="4"/>
  <c r="BF98" i="4"/>
  <c r="BG98" i="4"/>
  <c r="BH98" i="4"/>
  <c r="BI98" i="4"/>
  <c r="BJ98" i="4"/>
  <c r="BK98" i="4"/>
  <c r="BL98" i="4"/>
  <c r="BM98" i="4"/>
  <c r="BN98" i="4"/>
  <c r="BO98" i="4"/>
  <c r="BP98" i="4"/>
  <c r="BQ98" i="4"/>
  <c r="BR98" i="4"/>
  <c r="BS98" i="4"/>
  <c r="BT98" i="4"/>
  <c r="BU98" i="4"/>
  <c r="BV98" i="4"/>
  <c r="BW98" i="4"/>
  <c r="BX98" i="4"/>
  <c r="BY98" i="4"/>
  <c r="BZ98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Z99" i="4"/>
  <c r="AA99" i="4"/>
  <c r="AB99" i="4"/>
  <c r="AC99" i="4"/>
  <c r="AD99" i="4"/>
  <c r="AE99" i="4"/>
  <c r="AF99" i="4"/>
  <c r="AG99" i="4"/>
  <c r="AH99" i="4"/>
  <c r="AI99" i="4"/>
  <c r="AJ99" i="4"/>
  <c r="AK99" i="4"/>
  <c r="AL99" i="4"/>
  <c r="AM99" i="4"/>
  <c r="AN99" i="4"/>
  <c r="AO99" i="4"/>
  <c r="AP99" i="4"/>
  <c r="AQ99" i="4"/>
  <c r="AR99" i="4"/>
  <c r="AS99" i="4"/>
  <c r="AT99" i="4"/>
  <c r="AU99" i="4"/>
  <c r="AV99" i="4"/>
  <c r="AW99" i="4"/>
  <c r="AX99" i="4"/>
  <c r="AY99" i="4"/>
  <c r="AZ99" i="4"/>
  <c r="BA99" i="4"/>
  <c r="BB99" i="4"/>
  <c r="BC99" i="4"/>
  <c r="BD99" i="4"/>
  <c r="BE99" i="4"/>
  <c r="BF99" i="4"/>
  <c r="BG99" i="4"/>
  <c r="BH99" i="4"/>
  <c r="BI99" i="4"/>
  <c r="BJ99" i="4"/>
  <c r="BK99" i="4"/>
  <c r="BL99" i="4"/>
  <c r="BM99" i="4"/>
  <c r="BN99" i="4"/>
  <c r="BO99" i="4"/>
  <c r="BP99" i="4"/>
  <c r="BQ99" i="4"/>
  <c r="BR99" i="4"/>
  <c r="BS99" i="4"/>
  <c r="BT99" i="4"/>
  <c r="BU99" i="4"/>
  <c r="BV99" i="4"/>
  <c r="BW99" i="4"/>
  <c r="BX99" i="4"/>
  <c r="BY99" i="4"/>
  <c r="BZ99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Z100" i="4"/>
  <c r="AA100" i="4"/>
  <c r="AB100" i="4"/>
  <c r="AC100" i="4"/>
  <c r="AD100" i="4"/>
  <c r="AE100" i="4"/>
  <c r="AF100" i="4"/>
  <c r="AG100" i="4"/>
  <c r="AH100" i="4"/>
  <c r="AI100" i="4"/>
  <c r="AJ100" i="4"/>
  <c r="AK100" i="4"/>
  <c r="AL100" i="4"/>
  <c r="AM100" i="4"/>
  <c r="AN100" i="4"/>
  <c r="AO100" i="4"/>
  <c r="AP100" i="4"/>
  <c r="AQ100" i="4"/>
  <c r="AR100" i="4"/>
  <c r="AS100" i="4"/>
  <c r="AT100" i="4"/>
  <c r="AU100" i="4"/>
  <c r="AV100" i="4"/>
  <c r="AW100" i="4"/>
  <c r="AX100" i="4"/>
  <c r="AY100" i="4"/>
  <c r="AZ100" i="4"/>
  <c r="BA100" i="4"/>
  <c r="BB100" i="4"/>
  <c r="BC100" i="4"/>
  <c r="BD100" i="4"/>
  <c r="BE100" i="4"/>
  <c r="BF100" i="4"/>
  <c r="BG100" i="4"/>
  <c r="BH100" i="4"/>
  <c r="BI100" i="4"/>
  <c r="BJ100" i="4"/>
  <c r="BK100" i="4"/>
  <c r="BL100" i="4"/>
  <c r="BM100" i="4"/>
  <c r="BN100" i="4"/>
  <c r="BO100" i="4"/>
  <c r="BP100" i="4"/>
  <c r="BQ100" i="4"/>
  <c r="BR100" i="4"/>
  <c r="BS100" i="4"/>
  <c r="BT100" i="4"/>
  <c r="BU100" i="4"/>
  <c r="BV100" i="4"/>
  <c r="BW100" i="4"/>
  <c r="BX100" i="4"/>
  <c r="BY100" i="4"/>
  <c r="BZ100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Z101" i="4"/>
  <c r="AA101" i="4"/>
  <c r="AB101" i="4"/>
  <c r="AC101" i="4"/>
  <c r="AD101" i="4"/>
  <c r="AE101" i="4"/>
  <c r="AF101" i="4"/>
  <c r="AG101" i="4"/>
  <c r="AH101" i="4"/>
  <c r="AI101" i="4"/>
  <c r="AJ101" i="4"/>
  <c r="AK101" i="4"/>
  <c r="AL101" i="4"/>
  <c r="AM101" i="4"/>
  <c r="AN101" i="4"/>
  <c r="AO101" i="4"/>
  <c r="AP101" i="4"/>
  <c r="AQ101" i="4"/>
  <c r="AR101" i="4"/>
  <c r="AS101" i="4"/>
  <c r="AT101" i="4"/>
  <c r="AU101" i="4"/>
  <c r="AV101" i="4"/>
  <c r="AW101" i="4"/>
  <c r="AX101" i="4"/>
  <c r="AY101" i="4"/>
  <c r="AZ101" i="4"/>
  <c r="BA101" i="4"/>
  <c r="BB101" i="4"/>
  <c r="BC101" i="4"/>
  <c r="BD101" i="4"/>
  <c r="BE101" i="4"/>
  <c r="BF101" i="4"/>
  <c r="BG101" i="4"/>
  <c r="BH101" i="4"/>
  <c r="BI101" i="4"/>
  <c r="BJ101" i="4"/>
  <c r="BK101" i="4"/>
  <c r="BL101" i="4"/>
  <c r="BM101" i="4"/>
  <c r="BN101" i="4"/>
  <c r="BO101" i="4"/>
  <c r="BP101" i="4"/>
  <c r="BQ101" i="4"/>
  <c r="BR101" i="4"/>
  <c r="BS101" i="4"/>
  <c r="BT101" i="4"/>
  <c r="BU101" i="4"/>
  <c r="BV101" i="4"/>
  <c r="BW101" i="4"/>
  <c r="BX101" i="4"/>
  <c r="BY101" i="4"/>
  <c r="BZ101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Z102" i="4"/>
  <c r="AA102" i="4"/>
  <c r="AB102" i="4"/>
  <c r="AC102" i="4"/>
  <c r="AD102" i="4"/>
  <c r="AE102" i="4"/>
  <c r="AF102" i="4"/>
  <c r="AG102" i="4"/>
  <c r="AH102" i="4"/>
  <c r="AI102" i="4"/>
  <c r="AJ102" i="4"/>
  <c r="AK102" i="4"/>
  <c r="AL102" i="4"/>
  <c r="AM102" i="4"/>
  <c r="AN102" i="4"/>
  <c r="AO102" i="4"/>
  <c r="AP102" i="4"/>
  <c r="AQ102" i="4"/>
  <c r="AR102" i="4"/>
  <c r="AS102" i="4"/>
  <c r="AT102" i="4"/>
  <c r="AU102" i="4"/>
  <c r="AV102" i="4"/>
  <c r="AW102" i="4"/>
  <c r="AX102" i="4"/>
  <c r="AY102" i="4"/>
  <c r="AZ102" i="4"/>
  <c r="BA102" i="4"/>
  <c r="BB102" i="4"/>
  <c r="BC102" i="4"/>
  <c r="BD102" i="4"/>
  <c r="BE102" i="4"/>
  <c r="BF102" i="4"/>
  <c r="BG102" i="4"/>
  <c r="BH102" i="4"/>
  <c r="BI102" i="4"/>
  <c r="BJ102" i="4"/>
  <c r="BK102" i="4"/>
  <c r="BL102" i="4"/>
  <c r="BM102" i="4"/>
  <c r="BN102" i="4"/>
  <c r="BO102" i="4"/>
  <c r="BP102" i="4"/>
  <c r="BQ102" i="4"/>
  <c r="BR102" i="4"/>
  <c r="BS102" i="4"/>
  <c r="BT102" i="4"/>
  <c r="BU102" i="4"/>
  <c r="BV102" i="4"/>
  <c r="BW102" i="4"/>
  <c r="BX102" i="4"/>
  <c r="BY102" i="4"/>
  <c r="BZ102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Z103" i="4"/>
  <c r="AA103" i="4"/>
  <c r="AB103" i="4"/>
  <c r="AC103" i="4"/>
  <c r="AD103" i="4"/>
  <c r="AE103" i="4"/>
  <c r="AF103" i="4"/>
  <c r="AG103" i="4"/>
  <c r="AH103" i="4"/>
  <c r="AI103" i="4"/>
  <c r="AJ103" i="4"/>
  <c r="AK103" i="4"/>
  <c r="AL103" i="4"/>
  <c r="AM103" i="4"/>
  <c r="AN103" i="4"/>
  <c r="AO103" i="4"/>
  <c r="AP103" i="4"/>
  <c r="AQ103" i="4"/>
  <c r="AR103" i="4"/>
  <c r="AS103" i="4"/>
  <c r="AT103" i="4"/>
  <c r="AU103" i="4"/>
  <c r="AV103" i="4"/>
  <c r="AW103" i="4"/>
  <c r="AX103" i="4"/>
  <c r="AY103" i="4"/>
  <c r="AZ103" i="4"/>
  <c r="BA103" i="4"/>
  <c r="BB103" i="4"/>
  <c r="BC103" i="4"/>
  <c r="BD103" i="4"/>
  <c r="BE103" i="4"/>
  <c r="BF103" i="4"/>
  <c r="BG103" i="4"/>
  <c r="BH103" i="4"/>
  <c r="BI103" i="4"/>
  <c r="BJ103" i="4"/>
  <c r="BK103" i="4"/>
  <c r="BL103" i="4"/>
  <c r="BM103" i="4"/>
  <c r="BN103" i="4"/>
  <c r="BO103" i="4"/>
  <c r="BP103" i="4"/>
  <c r="BQ103" i="4"/>
  <c r="BR103" i="4"/>
  <c r="BS103" i="4"/>
  <c r="BT103" i="4"/>
  <c r="BU103" i="4"/>
  <c r="BV103" i="4"/>
  <c r="BW103" i="4"/>
  <c r="BX103" i="4"/>
  <c r="BY103" i="4"/>
  <c r="BZ103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Z104" i="4"/>
  <c r="AA104" i="4"/>
  <c r="AB104" i="4"/>
  <c r="AC104" i="4"/>
  <c r="AD104" i="4"/>
  <c r="AE104" i="4"/>
  <c r="AF104" i="4"/>
  <c r="AG104" i="4"/>
  <c r="AH104" i="4"/>
  <c r="AI104" i="4"/>
  <c r="AJ104" i="4"/>
  <c r="AK104" i="4"/>
  <c r="AL104" i="4"/>
  <c r="AM104" i="4"/>
  <c r="AN104" i="4"/>
  <c r="AO104" i="4"/>
  <c r="AP104" i="4"/>
  <c r="AQ104" i="4"/>
  <c r="AR104" i="4"/>
  <c r="AS104" i="4"/>
  <c r="AT104" i="4"/>
  <c r="AU104" i="4"/>
  <c r="AV104" i="4"/>
  <c r="AW104" i="4"/>
  <c r="AX104" i="4"/>
  <c r="AY104" i="4"/>
  <c r="AZ104" i="4"/>
  <c r="BA104" i="4"/>
  <c r="BB104" i="4"/>
  <c r="BC104" i="4"/>
  <c r="BD104" i="4"/>
  <c r="BE104" i="4"/>
  <c r="BF104" i="4"/>
  <c r="BG104" i="4"/>
  <c r="BH104" i="4"/>
  <c r="BI104" i="4"/>
  <c r="BJ104" i="4"/>
  <c r="BK104" i="4"/>
  <c r="BL104" i="4"/>
  <c r="BM104" i="4"/>
  <c r="BN104" i="4"/>
  <c r="BO104" i="4"/>
  <c r="BP104" i="4"/>
  <c r="BQ104" i="4"/>
  <c r="BR104" i="4"/>
  <c r="BS104" i="4"/>
  <c r="BT104" i="4"/>
  <c r="BU104" i="4"/>
  <c r="BV104" i="4"/>
  <c r="BW104" i="4"/>
  <c r="BX104" i="4"/>
  <c r="BY104" i="4"/>
  <c r="BZ104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V105" i="4"/>
  <c r="W105" i="4"/>
  <c r="X105" i="4"/>
  <c r="Y105" i="4"/>
  <c r="Z105" i="4"/>
  <c r="AA105" i="4"/>
  <c r="AB105" i="4"/>
  <c r="AC105" i="4"/>
  <c r="AD105" i="4"/>
  <c r="AE105" i="4"/>
  <c r="AF105" i="4"/>
  <c r="AG105" i="4"/>
  <c r="AH105" i="4"/>
  <c r="AI105" i="4"/>
  <c r="AJ105" i="4"/>
  <c r="AK105" i="4"/>
  <c r="AL105" i="4"/>
  <c r="AM105" i="4"/>
  <c r="AN105" i="4"/>
  <c r="AO105" i="4"/>
  <c r="AP105" i="4"/>
  <c r="AQ105" i="4"/>
  <c r="AR105" i="4"/>
  <c r="AS105" i="4"/>
  <c r="AT105" i="4"/>
  <c r="AU105" i="4"/>
  <c r="AV105" i="4"/>
  <c r="AW105" i="4"/>
  <c r="AX105" i="4"/>
  <c r="AY105" i="4"/>
  <c r="AZ105" i="4"/>
  <c r="BA105" i="4"/>
  <c r="BB105" i="4"/>
  <c r="BC105" i="4"/>
  <c r="BD105" i="4"/>
  <c r="BE105" i="4"/>
  <c r="BF105" i="4"/>
  <c r="BG105" i="4"/>
  <c r="BH105" i="4"/>
  <c r="BI105" i="4"/>
  <c r="BJ105" i="4"/>
  <c r="BK105" i="4"/>
  <c r="BL105" i="4"/>
  <c r="BM105" i="4"/>
  <c r="BN105" i="4"/>
  <c r="BO105" i="4"/>
  <c r="BP105" i="4"/>
  <c r="BQ105" i="4"/>
  <c r="BR105" i="4"/>
  <c r="BS105" i="4"/>
  <c r="BT105" i="4"/>
  <c r="BU105" i="4"/>
  <c r="BV105" i="4"/>
  <c r="BW105" i="4"/>
  <c r="BX105" i="4"/>
  <c r="BY105" i="4"/>
  <c r="BZ105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Z106" i="4"/>
  <c r="AA106" i="4"/>
  <c r="AB106" i="4"/>
  <c r="AC106" i="4"/>
  <c r="AD106" i="4"/>
  <c r="AE106" i="4"/>
  <c r="AF106" i="4"/>
  <c r="AG106" i="4"/>
  <c r="AH106" i="4"/>
  <c r="AI106" i="4"/>
  <c r="AJ106" i="4"/>
  <c r="AK106" i="4"/>
  <c r="AL106" i="4"/>
  <c r="AM106" i="4"/>
  <c r="AN106" i="4"/>
  <c r="AO106" i="4"/>
  <c r="AP106" i="4"/>
  <c r="AQ106" i="4"/>
  <c r="AR106" i="4"/>
  <c r="AS106" i="4"/>
  <c r="AT106" i="4"/>
  <c r="AU106" i="4"/>
  <c r="AV106" i="4"/>
  <c r="AW106" i="4"/>
  <c r="AX106" i="4"/>
  <c r="AY106" i="4"/>
  <c r="AZ106" i="4"/>
  <c r="BA106" i="4"/>
  <c r="BB106" i="4"/>
  <c r="BC106" i="4"/>
  <c r="BD106" i="4"/>
  <c r="BE106" i="4"/>
  <c r="BF106" i="4"/>
  <c r="BG106" i="4"/>
  <c r="BH106" i="4"/>
  <c r="BI106" i="4"/>
  <c r="BJ106" i="4"/>
  <c r="BK106" i="4"/>
  <c r="BL106" i="4"/>
  <c r="BM106" i="4"/>
  <c r="BN106" i="4"/>
  <c r="BO106" i="4"/>
  <c r="BP106" i="4"/>
  <c r="BQ106" i="4"/>
  <c r="BR106" i="4"/>
  <c r="BS106" i="4"/>
  <c r="BT106" i="4"/>
  <c r="BU106" i="4"/>
  <c r="BV106" i="4"/>
  <c r="BW106" i="4"/>
  <c r="BX106" i="4"/>
  <c r="BY106" i="4"/>
  <c r="BZ106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Z107" i="4"/>
  <c r="AA107" i="4"/>
  <c r="AB107" i="4"/>
  <c r="AC107" i="4"/>
  <c r="AD107" i="4"/>
  <c r="AE107" i="4"/>
  <c r="AF107" i="4"/>
  <c r="AG107" i="4"/>
  <c r="AH107" i="4"/>
  <c r="AI107" i="4"/>
  <c r="AJ107" i="4"/>
  <c r="AK107" i="4"/>
  <c r="AL107" i="4"/>
  <c r="AM107" i="4"/>
  <c r="AN107" i="4"/>
  <c r="AO107" i="4"/>
  <c r="AP107" i="4"/>
  <c r="AQ107" i="4"/>
  <c r="AR107" i="4"/>
  <c r="AS107" i="4"/>
  <c r="AT107" i="4"/>
  <c r="AU107" i="4"/>
  <c r="AV107" i="4"/>
  <c r="AW107" i="4"/>
  <c r="AX107" i="4"/>
  <c r="AY107" i="4"/>
  <c r="AZ107" i="4"/>
  <c r="BA107" i="4"/>
  <c r="BB107" i="4"/>
  <c r="BC107" i="4"/>
  <c r="BD107" i="4"/>
  <c r="BE107" i="4"/>
  <c r="BF107" i="4"/>
  <c r="BG107" i="4"/>
  <c r="BH107" i="4"/>
  <c r="BI107" i="4"/>
  <c r="BJ107" i="4"/>
  <c r="BK107" i="4"/>
  <c r="BL107" i="4"/>
  <c r="BM107" i="4"/>
  <c r="BN107" i="4"/>
  <c r="BO107" i="4"/>
  <c r="BP107" i="4"/>
  <c r="BQ107" i="4"/>
  <c r="BR107" i="4"/>
  <c r="BS107" i="4"/>
  <c r="BT107" i="4"/>
  <c r="BU107" i="4"/>
  <c r="BV107" i="4"/>
  <c r="BW107" i="4"/>
  <c r="BX107" i="4"/>
  <c r="BY107" i="4"/>
  <c r="BZ107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Z108" i="4"/>
  <c r="AA108" i="4"/>
  <c r="AB108" i="4"/>
  <c r="AC108" i="4"/>
  <c r="AD108" i="4"/>
  <c r="AE108" i="4"/>
  <c r="AF108" i="4"/>
  <c r="AG108" i="4"/>
  <c r="AH108" i="4"/>
  <c r="AI108" i="4"/>
  <c r="AJ108" i="4"/>
  <c r="AK108" i="4"/>
  <c r="AL108" i="4"/>
  <c r="AM108" i="4"/>
  <c r="AN108" i="4"/>
  <c r="AO108" i="4"/>
  <c r="AP108" i="4"/>
  <c r="AQ108" i="4"/>
  <c r="AR108" i="4"/>
  <c r="AS108" i="4"/>
  <c r="AT108" i="4"/>
  <c r="AU108" i="4"/>
  <c r="AV108" i="4"/>
  <c r="AW108" i="4"/>
  <c r="AX108" i="4"/>
  <c r="AY108" i="4"/>
  <c r="AZ108" i="4"/>
  <c r="BA108" i="4"/>
  <c r="BB108" i="4"/>
  <c r="BC108" i="4"/>
  <c r="BD108" i="4"/>
  <c r="BE108" i="4"/>
  <c r="BF108" i="4"/>
  <c r="BG108" i="4"/>
  <c r="BH108" i="4"/>
  <c r="BI108" i="4"/>
  <c r="BJ108" i="4"/>
  <c r="BK108" i="4"/>
  <c r="BL108" i="4"/>
  <c r="BM108" i="4"/>
  <c r="BN108" i="4"/>
  <c r="BO108" i="4"/>
  <c r="BP108" i="4"/>
  <c r="BQ108" i="4"/>
  <c r="BR108" i="4"/>
  <c r="BS108" i="4"/>
  <c r="BT108" i="4"/>
  <c r="BU108" i="4"/>
  <c r="BV108" i="4"/>
  <c r="BW108" i="4"/>
  <c r="BX108" i="4"/>
  <c r="BY108" i="4"/>
  <c r="BZ108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Z109" i="4"/>
  <c r="AA109" i="4"/>
  <c r="AB109" i="4"/>
  <c r="AC109" i="4"/>
  <c r="AD109" i="4"/>
  <c r="AE109" i="4"/>
  <c r="AF109" i="4"/>
  <c r="AG109" i="4"/>
  <c r="AH109" i="4"/>
  <c r="AI109" i="4"/>
  <c r="AJ109" i="4"/>
  <c r="AK109" i="4"/>
  <c r="AL109" i="4"/>
  <c r="AM109" i="4"/>
  <c r="AN109" i="4"/>
  <c r="AO109" i="4"/>
  <c r="AP109" i="4"/>
  <c r="AQ109" i="4"/>
  <c r="AR109" i="4"/>
  <c r="AS109" i="4"/>
  <c r="AT109" i="4"/>
  <c r="AU109" i="4"/>
  <c r="AV109" i="4"/>
  <c r="AW109" i="4"/>
  <c r="AX109" i="4"/>
  <c r="AY109" i="4"/>
  <c r="AZ109" i="4"/>
  <c r="BA109" i="4"/>
  <c r="BB109" i="4"/>
  <c r="BC109" i="4"/>
  <c r="BD109" i="4"/>
  <c r="BE109" i="4"/>
  <c r="BF109" i="4"/>
  <c r="BG109" i="4"/>
  <c r="BH109" i="4"/>
  <c r="BI109" i="4"/>
  <c r="BJ109" i="4"/>
  <c r="BK109" i="4"/>
  <c r="BL109" i="4"/>
  <c r="BM109" i="4"/>
  <c r="BN109" i="4"/>
  <c r="BO109" i="4"/>
  <c r="BP109" i="4"/>
  <c r="BQ109" i="4"/>
  <c r="BR109" i="4"/>
  <c r="BS109" i="4"/>
  <c r="BT109" i="4"/>
  <c r="BU109" i="4"/>
  <c r="BV109" i="4"/>
  <c r="BW109" i="4"/>
  <c r="BX109" i="4"/>
  <c r="BY109" i="4"/>
  <c r="BZ109" i="4"/>
  <c r="C110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Z110" i="4"/>
  <c r="AA110" i="4"/>
  <c r="AB110" i="4"/>
  <c r="AC110" i="4"/>
  <c r="AD110" i="4"/>
  <c r="AE110" i="4"/>
  <c r="AF110" i="4"/>
  <c r="AG110" i="4"/>
  <c r="AH110" i="4"/>
  <c r="AI110" i="4"/>
  <c r="AJ110" i="4"/>
  <c r="AK110" i="4"/>
  <c r="AL110" i="4"/>
  <c r="AM110" i="4"/>
  <c r="AN110" i="4"/>
  <c r="AO110" i="4"/>
  <c r="AP110" i="4"/>
  <c r="AQ110" i="4"/>
  <c r="AR110" i="4"/>
  <c r="AS110" i="4"/>
  <c r="AT110" i="4"/>
  <c r="AU110" i="4"/>
  <c r="AV110" i="4"/>
  <c r="AW110" i="4"/>
  <c r="AX110" i="4"/>
  <c r="AY110" i="4"/>
  <c r="AZ110" i="4"/>
  <c r="BA110" i="4"/>
  <c r="BB110" i="4"/>
  <c r="BC110" i="4"/>
  <c r="BD110" i="4"/>
  <c r="BE110" i="4"/>
  <c r="BF110" i="4"/>
  <c r="BG110" i="4"/>
  <c r="BH110" i="4"/>
  <c r="BI110" i="4"/>
  <c r="BJ110" i="4"/>
  <c r="BK110" i="4"/>
  <c r="BL110" i="4"/>
  <c r="BM110" i="4"/>
  <c r="BN110" i="4"/>
  <c r="BO110" i="4"/>
  <c r="BP110" i="4"/>
  <c r="BQ110" i="4"/>
  <c r="BR110" i="4"/>
  <c r="BS110" i="4"/>
  <c r="BT110" i="4"/>
  <c r="BU110" i="4"/>
  <c r="BV110" i="4"/>
  <c r="BW110" i="4"/>
  <c r="BX110" i="4"/>
  <c r="BY110" i="4"/>
  <c r="BZ110" i="4"/>
  <c r="C111" i="4"/>
  <c r="D111" i="4"/>
  <c r="E111" i="4"/>
  <c r="F111" i="4"/>
  <c r="G111" i="4"/>
  <c r="H111" i="4"/>
  <c r="I111" i="4"/>
  <c r="J111" i="4"/>
  <c r="K111" i="4"/>
  <c r="L111" i="4"/>
  <c r="M111" i="4"/>
  <c r="N111" i="4"/>
  <c r="O111" i="4"/>
  <c r="P111" i="4"/>
  <c r="Q111" i="4"/>
  <c r="R111" i="4"/>
  <c r="S111" i="4"/>
  <c r="T111" i="4"/>
  <c r="U111" i="4"/>
  <c r="V111" i="4"/>
  <c r="W111" i="4"/>
  <c r="X111" i="4"/>
  <c r="Y111" i="4"/>
  <c r="Z111" i="4"/>
  <c r="AA111" i="4"/>
  <c r="AB111" i="4"/>
  <c r="AC111" i="4"/>
  <c r="AD111" i="4"/>
  <c r="AE111" i="4"/>
  <c r="AF111" i="4"/>
  <c r="AG111" i="4"/>
  <c r="AH111" i="4"/>
  <c r="AI111" i="4"/>
  <c r="AJ111" i="4"/>
  <c r="AK111" i="4"/>
  <c r="AL111" i="4"/>
  <c r="AM111" i="4"/>
  <c r="AN111" i="4"/>
  <c r="AO111" i="4"/>
  <c r="AP111" i="4"/>
  <c r="AQ111" i="4"/>
  <c r="AR111" i="4"/>
  <c r="AS111" i="4"/>
  <c r="AT111" i="4"/>
  <c r="AU111" i="4"/>
  <c r="AV111" i="4"/>
  <c r="AW111" i="4"/>
  <c r="AX111" i="4"/>
  <c r="AY111" i="4"/>
  <c r="AZ111" i="4"/>
  <c r="BA111" i="4"/>
  <c r="BB111" i="4"/>
  <c r="BC111" i="4"/>
  <c r="BD111" i="4"/>
  <c r="BE111" i="4"/>
  <c r="BF111" i="4"/>
  <c r="BG111" i="4"/>
  <c r="BH111" i="4"/>
  <c r="BI111" i="4"/>
  <c r="BJ111" i="4"/>
  <c r="BK111" i="4"/>
  <c r="BL111" i="4"/>
  <c r="BM111" i="4"/>
  <c r="BN111" i="4"/>
  <c r="BO111" i="4"/>
  <c r="BP111" i="4"/>
  <c r="BQ111" i="4"/>
  <c r="BR111" i="4"/>
  <c r="BS111" i="4"/>
  <c r="BT111" i="4"/>
  <c r="BU111" i="4"/>
  <c r="BV111" i="4"/>
  <c r="BW111" i="4"/>
  <c r="BX111" i="4"/>
  <c r="BY111" i="4"/>
  <c r="BZ111" i="4"/>
  <c r="C112" i="4"/>
  <c r="D112" i="4"/>
  <c r="E112" i="4"/>
  <c r="F112" i="4"/>
  <c r="G112" i="4"/>
  <c r="H112" i="4"/>
  <c r="I112" i="4"/>
  <c r="J112" i="4"/>
  <c r="K112" i="4"/>
  <c r="L112" i="4"/>
  <c r="M112" i="4"/>
  <c r="N112" i="4"/>
  <c r="O112" i="4"/>
  <c r="P112" i="4"/>
  <c r="Q112" i="4"/>
  <c r="R112" i="4"/>
  <c r="S112" i="4"/>
  <c r="T112" i="4"/>
  <c r="U112" i="4"/>
  <c r="V112" i="4"/>
  <c r="W112" i="4"/>
  <c r="X112" i="4"/>
  <c r="Y112" i="4"/>
  <c r="Z112" i="4"/>
  <c r="AA112" i="4"/>
  <c r="AB112" i="4"/>
  <c r="AC112" i="4"/>
  <c r="AD112" i="4"/>
  <c r="AE112" i="4"/>
  <c r="AF112" i="4"/>
  <c r="AG112" i="4"/>
  <c r="AH112" i="4"/>
  <c r="AI112" i="4"/>
  <c r="AJ112" i="4"/>
  <c r="AK112" i="4"/>
  <c r="AL112" i="4"/>
  <c r="AM112" i="4"/>
  <c r="AN112" i="4"/>
  <c r="AO112" i="4"/>
  <c r="AP112" i="4"/>
  <c r="AQ112" i="4"/>
  <c r="AR112" i="4"/>
  <c r="AS112" i="4"/>
  <c r="AT112" i="4"/>
  <c r="AU112" i="4"/>
  <c r="AV112" i="4"/>
  <c r="AW112" i="4"/>
  <c r="AX112" i="4"/>
  <c r="AY112" i="4"/>
  <c r="AZ112" i="4"/>
  <c r="BA112" i="4"/>
  <c r="BB112" i="4"/>
  <c r="BC112" i="4"/>
  <c r="BD112" i="4"/>
  <c r="BE112" i="4"/>
  <c r="BF112" i="4"/>
  <c r="BG112" i="4"/>
  <c r="BH112" i="4"/>
  <c r="BI112" i="4"/>
  <c r="BJ112" i="4"/>
  <c r="BK112" i="4"/>
  <c r="BL112" i="4"/>
  <c r="BM112" i="4"/>
  <c r="BN112" i="4"/>
  <c r="BO112" i="4"/>
  <c r="BP112" i="4"/>
  <c r="BQ112" i="4"/>
  <c r="BR112" i="4"/>
  <c r="BS112" i="4"/>
  <c r="BT112" i="4"/>
  <c r="BU112" i="4"/>
  <c r="BV112" i="4"/>
  <c r="BW112" i="4"/>
  <c r="BX112" i="4"/>
  <c r="BY112" i="4"/>
  <c r="BZ112" i="4"/>
  <c r="C113" i="4"/>
  <c r="D113" i="4"/>
  <c r="E113" i="4"/>
  <c r="F113" i="4"/>
  <c r="G113" i="4"/>
  <c r="H113" i="4"/>
  <c r="I113" i="4"/>
  <c r="J113" i="4"/>
  <c r="K113" i="4"/>
  <c r="L113" i="4"/>
  <c r="M113" i="4"/>
  <c r="N113" i="4"/>
  <c r="O113" i="4"/>
  <c r="P113" i="4"/>
  <c r="Q113" i="4"/>
  <c r="R113" i="4"/>
  <c r="S113" i="4"/>
  <c r="T113" i="4"/>
  <c r="U113" i="4"/>
  <c r="V113" i="4"/>
  <c r="W113" i="4"/>
  <c r="X113" i="4"/>
  <c r="Y113" i="4"/>
  <c r="Z113" i="4"/>
  <c r="AA113" i="4"/>
  <c r="AB113" i="4"/>
  <c r="AC113" i="4"/>
  <c r="AD113" i="4"/>
  <c r="AE113" i="4"/>
  <c r="AF113" i="4"/>
  <c r="AG113" i="4"/>
  <c r="AH113" i="4"/>
  <c r="AI113" i="4"/>
  <c r="AJ113" i="4"/>
  <c r="AK113" i="4"/>
  <c r="AL113" i="4"/>
  <c r="AM113" i="4"/>
  <c r="AN113" i="4"/>
  <c r="AO113" i="4"/>
  <c r="AP113" i="4"/>
  <c r="AQ113" i="4"/>
  <c r="AR113" i="4"/>
  <c r="AS113" i="4"/>
  <c r="AT113" i="4"/>
  <c r="AU113" i="4"/>
  <c r="AV113" i="4"/>
  <c r="AW113" i="4"/>
  <c r="AX113" i="4"/>
  <c r="AY113" i="4"/>
  <c r="AZ113" i="4"/>
  <c r="BA113" i="4"/>
  <c r="BB113" i="4"/>
  <c r="BC113" i="4"/>
  <c r="BD113" i="4"/>
  <c r="BE113" i="4"/>
  <c r="BF113" i="4"/>
  <c r="BG113" i="4"/>
  <c r="BH113" i="4"/>
  <c r="BI113" i="4"/>
  <c r="BJ113" i="4"/>
  <c r="BK113" i="4"/>
  <c r="BL113" i="4"/>
  <c r="BM113" i="4"/>
  <c r="BN113" i="4"/>
  <c r="BO113" i="4"/>
  <c r="BP113" i="4"/>
  <c r="BQ113" i="4"/>
  <c r="BR113" i="4"/>
  <c r="BS113" i="4"/>
  <c r="BT113" i="4"/>
  <c r="BU113" i="4"/>
  <c r="BV113" i="4"/>
  <c r="BW113" i="4"/>
  <c r="BX113" i="4"/>
  <c r="BY113" i="4"/>
  <c r="BZ113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Z114" i="4"/>
  <c r="AA114" i="4"/>
  <c r="AB114" i="4"/>
  <c r="AC114" i="4"/>
  <c r="AD114" i="4"/>
  <c r="AE114" i="4"/>
  <c r="AF114" i="4"/>
  <c r="AG114" i="4"/>
  <c r="AH114" i="4"/>
  <c r="AI114" i="4"/>
  <c r="AJ114" i="4"/>
  <c r="AK114" i="4"/>
  <c r="AL114" i="4"/>
  <c r="AM114" i="4"/>
  <c r="AN114" i="4"/>
  <c r="AO114" i="4"/>
  <c r="AP114" i="4"/>
  <c r="AQ114" i="4"/>
  <c r="AR114" i="4"/>
  <c r="AS114" i="4"/>
  <c r="AT114" i="4"/>
  <c r="AU114" i="4"/>
  <c r="AV114" i="4"/>
  <c r="AW114" i="4"/>
  <c r="AX114" i="4"/>
  <c r="AY114" i="4"/>
  <c r="AZ114" i="4"/>
  <c r="BA114" i="4"/>
  <c r="BB114" i="4"/>
  <c r="BC114" i="4"/>
  <c r="BD114" i="4"/>
  <c r="BE114" i="4"/>
  <c r="BF114" i="4"/>
  <c r="BG114" i="4"/>
  <c r="BH114" i="4"/>
  <c r="BI114" i="4"/>
  <c r="BJ114" i="4"/>
  <c r="BK114" i="4"/>
  <c r="BL114" i="4"/>
  <c r="BM114" i="4"/>
  <c r="BN114" i="4"/>
  <c r="BO114" i="4"/>
  <c r="BP114" i="4"/>
  <c r="BQ114" i="4"/>
  <c r="BR114" i="4"/>
  <c r="BS114" i="4"/>
  <c r="BT114" i="4"/>
  <c r="BU114" i="4"/>
  <c r="BV114" i="4"/>
  <c r="BW114" i="4"/>
  <c r="BX114" i="4"/>
  <c r="BY114" i="4"/>
  <c r="BZ114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Z115" i="4"/>
  <c r="AA115" i="4"/>
  <c r="AB115" i="4"/>
  <c r="AC115" i="4"/>
  <c r="AD115" i="4"/>
  <c r="AE115" i="4"/>
  <c r="AF115" i="4"/>
  <c r="AG115" i="4"/>
  <c r="AH115" i="4"/>
  <c r="AI115" i="4"/>
  <c r="AJ115" i="4"/>
  <c r="AK115" i="4"/>
  <c r="AL115" i="4"/>
  <c r="AM115" i="4"/>
  <c r="AN115" i="4"/>
  <c r="AO115" i="4"/>
  <c r="AP115" i="4"/>
  <c r="AQ115" i="4"/>
  <c r="AR115" i="4"/>
  <c r="AS115" i="4"/>
  <c r="AT115" i="4"/>
  <c r="AU115" i="4"/>
  <c r="AV115" i="4"/>
  <c r="AW115" i="4"/>
  <c r="AX115" i="4"/>
  <c r="AY115" i="4"/>
  <c r="AZ115" i="4"/>
  <c r="BA115" i="4"/>
  <c r="BB115" i="4"/>
  <c r="BC115" i="4"/>
  <c r="BD115" i="4"/>
  <c r="BE115" i="4"/>
  <c r="BF115" i="4"/>
  <c r="BG115" i="4"/>
  <c r="BH115" i="4"/>
  <c r="BI115" i="4"/>
  <c r="BJ115" i="4"/>
  <c r="BK115" i="4"/>
  <c r="BL115" i="4"/>
  <c r="BM115" i="4"/>
  <c r="BN115" i="4"/>
  <c r="BO115" i="4"/>
  <c r="BP115" i="4"/>
  <c r="BQ115" i="4"/>
  <c r="BR115" i="4"/>
  <c r="BS115" i="4"/>
  <c r="BT115" i="4"/>
  <c r="BU115" i="4"/>
  <c r="BV115" i="4"/>
  <c r="BW115" i="4"/>
  <c r="BX115" i="4"/>
  <c r="BY115" i="4"/>
  <c r="BZ115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Z116" i="4"/>
  <c r="AA116" i="4"/>
  <c r="AB116" i="4"/>
  <c r="AC116" i="4"/>
  <c r="AD116" i="4"/>
  <c r="AE116" i="4"/>
  <c r="AF116" i="4"/>
  <c r="AG116" i="4"/>
  <c r="AH116" i="4"/>
  <c r="AI116" i="4"/>
  <c r="AJ116" i="4"/>
  <c r="AK116" i="4"/>
  <c r="AL116" i="4"/>
  <c r="AM116" i="4"/>
  <c r="AN116" i="4"/>
  <c r="AO116" i="4"/>
  <c r="AP116" i="4"/>
  <c r="AQ116" i="4"/>
  <c r="AR116" i="4"/>
  <c r="AS116" i="4"/>
  <c r="AT116" i="4"/>
  <c r="AU116" i="4"/>
  <c r="AV116" i="4"/>
  <c r="AW116" i="4"/>
  <c r="AX116" i="4"/>
  <c r="AY116" i="4"/>
  <c r="AZ116" i="4"/>
  <c r="BA116" i="4"/>
  <c r="BB116" i="4"/>
  <c r="BC116" i="4"/>
  <c r="BD116" i="4"/>
  <c r="BE116" i="4"/>
  <c r="BF116" i="4"/>
  <c r="BG116" i="4"/>
  <c r="BH116" i="4"/>
  <c r="BI116" i="4"/>
  <c r="BJ116" i="4"/>
  <c r="BK116" i="4"/>
  <c r="BL116" i="4"/>
  <c r="BM116" i="4"/>
  <c r="BN116" i="4"/>
  <c r="BO116" i="4"/>
  <c r="BP116" i="4"/>
  <c r="BQ116" i="4"/>
  <c r="BR116" i="4"/>
  <c r="BS116" i="4"/>
  <c r="BT116" i="4"/>
  <c r="BU116" i="4"/>
  <c r="BV116" i="4"/>
  <c r="BW116" i="4"/>
  <c r="BX116" i="4"/>
  <c r="BY116" i="4"/>
  <c r="BZ116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Z117" i="4"/>
  <c r="AA117" i="4"/>
  <c r="AB117" i="4"/>
  <c r="AC117" i="4"/>
  <c r="AD117" i="4"/>
  <c r="AE117" i="4"/>
  <c r="AF117" i="4"/>
  <c r="AG117" i="4"/>
  <c r="AH117" i="4"/>
  <c r="AI117" i="4"/>
  <c r="AJ117" i="4"/>
  <c r="AK117" i="4"/>
  <c r="AL117" i="4"/>
  <c r="AM117" i="4"/>
  <c r="AN117" i="4"/>
  <c r="AO117" i="4"/>
  <c r="AP117" i="4"/>
  <c r="AQ117" i="4"/>
  <c r="AR117" i="4"/>
  <c r="AS117" i="4"/>
  <c r="AT117" i="4"/>
  <c r="AU117" i="4"/>
  <c r="AV117" i="4"/>
  <c r="AW117" i="4"/>
  <c r="AX117" i="4"/>
  <c r="AY117" i="4"/>
  <c r="AZ117" i="4"/>
  <c r="BA117" i="4"/>
  <c r="BB117" i="4"/>
  <c r="BC117" i="4"/>
  <c r="BD117" i="4"/>
  <c r="BE117" i="4"/>
  <c r="BF117" i="4"/>
  <c r="BG117" i="4"/>
  <c r="BH117" i="4"/>
  <c r="BI117" i="4"/>
  <c r="BJ117" i="4"/>
  <c r="BK117" i="4"/>
  <c r="BL117" i="4"/>
  <c r="BM117" i="4"/>
  <c r="BN117" i="4"/>
  <c r="BO117" i="4"/>
  <c r="BP117" i="4"/>
  <c r="BQ117" i="4"/>
  <c r="BR117" i="4"/>
  <c r="BS117" i="4"/>
  <c r="BT117" i="4"/>
  <c r="BU117" i="4"/>
  <c r="BV117" i="4"/>
  <c r="BW117" i="4"/>
  <c r="BX117" i="4"/>
  <c r="BY117" i="4"/>
  <c r="BZ117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Z118" i="4"/>
  <c r="AA118" i="4"/>
  <c r="AB118" i="4"/>
  <c r="AC118" i="4"/>
  <c r="AD118" i="4"/>
  <c r="AE118" i="4"/>
  <c r="AF118" i="4"/>
  <c r="AG118" i="4"/>
  <c r="AH118" i="4"/>
  <c r="AI118" i="4"/>
  <c r="AJ118" i="4"/>
  <c r="AK118" i="4"/>
  <c r="AL118" i="4"/>
  <c r="AM118" i="4"/>
  <c r="AN118" i="4"/>
  <c r="AO118" i="4"/>
  <c r="AP118" i="4"/>
  <c r="AQ118" i="4"/>
  <c r="AR118" i="4"/>
  <c r="AS118" i="4"/>
  <c r="AT118" i="4"/>
  <c r="AU118" i="4"/>
  <c r="AV118" i="4"/>
  <c r="AW118" i="4"/>
  <c r="AX118" i="4"/>
  <c r="AY118" i="4"/>
  <c r="AZ118" i="4"/>
  <c r="BA118" i="4"/>
  <c r="BB118" i="4"/>
  <c r="BC118" i="4"/>
  <c r="BD118" i="4"/>
  <c r="BE118" i="4"/>
  <c r="BF118" i="4"/>
  <c r="BG118" i="4"/>
  <c r="BH118" i="4"/>
  <c r="BI118" i="4"/>
  <c r="BJ118" i="4"/>
  <c r="BK118" i="4"/>
  <c r="BL118" i="4"/>
  <c r="BM118" i="4"/>
  <c r="BN118" i="4"/>
  <c r="BO118" i="4"/>
  <c r="BP118" i="4"/>
  <c r="BQ118" i="4"/>
  <c r="BR118" i="4"/>
  <c r="BS118" i="4"/>
  <c r="BT118" i="4"/>
  <c r="BU118" i="4"/>
  <c r="BV118" i="4"/>
  <c r="BW118" i="4"/>
  <c r="BX118" i="4"/>
  <c r="BY118" i="4"/>
  <c r="BZ118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Z119" i="4"/>
  <c r="AA119" i="4"/>
  <c r="AB119" i="4"/>
  <c r="AC119" i="4"/>
  <c r="AD119" i="4"/>
  <c r="AE119" i="4"/>
  <c r="AF119" i="4"/>
  <c r="AG119" i="4"/>
  <c r="AH119" i="4"/>
  <c r="AI119" i="4"/>
  <c r="AJ119" i="4"/>
  <c r="AK119" i="4"/>
  <c r="AL119" i="4"/>
  <c r="AM119" i="4"/>
  <c r="AN119" i="4"/>
  <c r="AO119" i="4"/>
  <c r="AP119" i="4"/>
  <c r="AQ119" i="4"/>
  <c r="AR119" i="4"/>
  <c r="AS119" i="4"/>
  <c r="AT119" i="4"/>
  <c r="AU119" i="4"/>
  <c r="AV119" i="4"/>
  <c r="AW119" i="4"/>
  <c r="AX119" i="4"/>
  <c r="AY119" i="4"/>
  <c r="AZ119" i="4"/>
  <c r="BA119" i="4"/>
  <c r="BB119" i="4"/>
  <c r="BC119" i="4"/>
  <c r="BD119" i="4"/>
  <c r="BE119" i="4"/>
  <c r="BF119" i="4"/>
  <c r="BG119" i="4"/>
  <c r="BH119" i="4"/>
  <c r="BI119" i="4"/>
  <c r="BJ119" i="4"/>
  <c r="BK119" i="4"/>
  <c r="BL119" i="4"/>
  <c r="BM119" i="4"/>
  <c r="BN119" i="4"/>
  <c r="BO119" i="4"/>
  <c r="BP119" i="4"/>
  <c r="BQ119" i="4"/>
  <c r="BR119" i="4"/>
  <c r="BS119" i="4"/>
  <c r="BT119" i="4"/>
  <c r="BU119" i="4"/>
  <c r="BV119" i="4"/>
  <c r="BW119" i="4"/>
  <c r="BX119" i="4"/>
  <c r="BY119" i="4"/>
  <c r="BZ119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Z120" i="4"/>
  <c r="AA120" i="4"/>
  <c r="AB120" i="4"/>
  <c r="AC120" i="4"/>
  <c r="AD120" i="4"/>
  <c r="AE120" i="4"/>
  <c r="AF120" i="4"/>
  <c r="AG120" i="4"/>
  <c r="AH120" i="4"/>
  <c r="AI120" i="4"/>
  <c r="AJ120" i="4"/>
  <c r="AK120" i="4"/>
  <c r="AL120" i="4"/>
  <c r="AM120" i="4"/>
  <c r="AN120" i="4"/>
  <c r="AO120" i="4"/>
  <c r="AP120" i="4"/>
  <c r="AQ120" i="4"/>
  <c r="AR120" i="4"/>
  <c r="AS120" i="4"/>
  <c r="AT120" i="4"/>
  <c r="AU120" i="4"/>
  <c r="AV120" i="4"/>
  <c r="AW120" i="4"/>
  <c r="AX120" i="4"/>
  <c r="AY120" i="4"/>
  <c r="AZ120" i="4"/>
  <c r="BA120" i="4"/>
  <c r="BB120" i="4"/>
  <c r="BC120" i="4"/>
  <c r="BD120" i="4"/>
  <c r="BE120" i="4"/>
  <c r="BF120" i="4"/>
  <c r="BG120" i="4"/>
  <c r="BH120" i="4"/>
  <c r="BI120" i="4"/>
  <c r="BJ120" i="4"/>
  <c r="BK120" i="4"/>
  <c r="BL120" i="4"/>
  <c r="BM120" i="4"/>
  <c r="BN120" i="4"/>
  <c r="BO120" i="4"/>
  <c r="BP120" i="4"/>
  <c r="BQ120" i="4"/>
  <c r="BR120" i="4"/>
  <c r="BS120" i="4"/>
  <c r="BT120" i="4"/>
  <c r="BU120" i="4"/>
  <c r="BV120" i="4"/>
  <c r="BW120" i="4"/>
  <c r="BX120" i="4"/>
  <c r="BY120" i="4"/>
  <c r="BZ120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Z121" i="4"/>
  <c r="AA121" i="4"/>
  <c r="AB121" i="4"/>
  <c r="AC121" i="4"/>
  <c r="AD121" i="4"/>
  <c r="AE121" i="4"/>
  <c r="AF121" i="4"/>
  <c r="AG121" i="4"/>
  <c r="AH121" i="4"/>
  <c r="AI121" i="4"/>
  <c r="AJ121" i="4"/>
  <c r="AK121" i="4"/>
  <c r="AL121" i="4"/>
  <c r="AM121" i="4"/>
  <c r="AN121" i="4"/>
  <c r="AO121" i="4"/>
  <c r="AP121" i="4"/>
  <c r="AQ121" i="4"/>
  <c r="AR121" i="4"/>
  <c r="AS121" i="4"/>
  <c r="AT121" i="4"/>
  <c r="AU121" i="4"/>
  <c r="AV121" i="4"/>
  <c r="AW121" i="4"/>
  <c r="AX121" i="4"/>
  <c r="AY121" i="4"/>
  <c r="AZ121" i="4"/>
  <c r="BA121" i="4"/>
  <c r="BB121" i="4"/>
  <c r="BC121" i="4"/>
  <c r="BD121" i="4"/>
  <c r="BE121" i="4"/>
  <c r="BF121" i="4"/>
  <c r="BG121" i="4"/>
  <c r="BH121" i="4"/>
  <c r="BI121" i="4"/>
  <c r="BJ121" i="4"/>
  <c r="BK121" i="4"/>
  <c r="BL121" i="4"/>
  <c r="BM121" i="4"/>
  <c r="BN121" i="4"/>
  <c r="BO121" i="4"/>
  <c r="BP121" i="4"/>
  <c r="BQ121" i="4"/>
  <c r="BR121" i="4"/>
  <c r="BS121" i="4"/>
  <c r="BT121" i="4"/>
  <c r="BU121" i="4"/>
  <c r="BV121" i="4"/>
  <c r="BW121" i="4"/>
  <c r="BX121" i="4"/>
  <c r="BY121" i="4"/>
  <c r="BZ121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Z122" i="4"/>
  <c r="AA122" i="4"/>
  <c r="AB122" i="4"/>
  <c r="AC122" i="4"/>
  <c r="AD122" i="4"/>
  <c r="AE122" i="4"/>
  <c r="AF122" i="4"/>
  <c r="AG122" i="4"/>
  <c r="AH122" i="4"/>
  <c r="AI122" i="4"/>
  <c r="AJ122" i="4"/>
  <c r="AK122" i="4"/>
  <c r="AL122" i="4"/>
  <c r="AM122" i="4"/>
  <c r="AN122" i="4"/>
  <c r="AO122" i="4"/>
  <c r="AP122" i="4"/>
  <c r="AQ122" i="4"/>
  <c r="AR122" i="4"/>
  <c r="AS122" i="4"/>
  <c r="AT122" i="4"/>
  <c r="AU122" i="4"/>
  <c r="AV122" i="4"/>
  <c r="AW122" i="4"/>
  <c r="AX122" i="4"/>
  <c r="AY122" i="4"/>
  <c r="AZ122" i="4"/>
  <c r="BA122" i="4"/>
  <c r="BB122" i="4"/>
  <c r="BC122" i="4"/>
  <c r="BD122" i="4"/>
  <c r="BE122" i="4"/>
  <c r="BF122" i="4"/>
  <c r="BG122" i="4"/>
  <c r="BH122" i="4"/>
  <c r="BI122" i="4"/>
  <c r="BJ122" i="4"/>
  <c r="BK122" i="4"/>
  <c r="BL122" i="4"/>
  <c r="BM122" i="4"/>
  <c r="BN122" i="4"/>
  <c r="BO122" i="4"/>
  <c r="BP122" i="4"/>
  <c r="BQ122" i="4"/>
  <c r="BR122" i="4"/>
  <c r="BS122" i="4"/>
  <c r="BT122" i="4"/>
  <c r="BU122" i="4"/>
  <c r="BV122" i="4"/>
  <c r="BW122" i="4"/>
  <c r="BX122" i="4"/>
  <c r="BY122" i="4"/>
  <c r="BZ122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Z123" i="4"/>
  <c r="AA123" i="4"/>
  <c r="AB123" i="4"/>
  <c r="AC123" i="4"/>
  <c r="AD123" i="4"/>
  <c r="AE123" i="4"/>
  <c r="AF123" i="4"/>
  <c r="AG123" i="4"/>
  <c r="AH123" i="4"/>
  <c r="AI123" i="4"/>
  <c r="AJ123" i="4"/>
  <c r="AK123" i="4"/>
  <c r="AL123" i="4"/>
  <c r="AM123" i="4"/>
  <c r="AN123" i="4"/>
  <c r="AO123" i="4"/>
  <c r="AP123" i="4"/>
  <c r="AQ123" i="4"/>
  <c r="AR123" i="4"/>
  <c r="AS123" i="4"/>
  <c r="AT123" i="4"/>
  <c r="AU123" i="4"/>
  <c r="AV123" i="4"/>
  <c r="AW123" i="4"/>
  <c r="AX123" i="4"/>
  <c r="AY123" i="4"/>
  <c r="AZ123" i="4"/>
  <c r="BA123" i="4"/>
  <c r="BB123" i="4"/>
  <c r="BC123" i="4"/>
  <c r="BD123" i="4"/>
  <c r="BE123" i="4"/>
  <c r="BF123" i="4"/>
  <c r="BG123" i="4"/>
  <c r="BH123" i="4"/>
  <c r="BI123" i="4"/>
  <c r="BJ123" i="4"/>
  <c r="BK123" i="4"/>
  <c r="BL123" i="4"/>
  <c r="BM123" i="4"/>
  <c r="BN123" i="4"/>
  <c r="BO123" i="4"/>
  <c r="BP123" i="4"/>
  <c r="BQ123" i="4"/>
  <c r="BR123" i="4"/>
  <c r="BS123" i="4"/>
  <c r="BT123" i="4"/>
  <c r="BU123" i="4"/>
  <c r="BV123" i="4"/>
  <c r="BW123" i="4"/>
  <c r="BX123" i="4"/>
  <c r="BY123" i="4"/>
  <c r="BZ123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Z124" i="4"/>
  <c r="AA124" i="4"/>
  <c r="AB124" i="4"/>
  <c r="AC124" i="4"/>
  <c r="AD124" i="4"/>
  <c r="AE124" i="4"/>
  <c r="AF124" i="4"/>
  <c r="AG124" i="4"/>
  <c r="AH124" i="4"/>
  <c r="AI124" i="4"/>
  <c r="AJ124" i="4"/>
  <c r="AK124" i="4"/>
  <c r="AL124" i="4"/>
  <c r="AM124" i="4"/>
  <c r="AN124" i="4"/>
  <c r="AO124" i="4"/>
  <c r="AP124" i="4"/>
  <c r="AQ124" i="4"/>
  <c r="AR124" i="4"/>
  <c r="AS124" i="4"/>
  <c r="AT124" i="4"/>
  <c r="AU124" i="4"/>
  <c r="AV124" i="4"/>
  <c r="AW124" i="4"/>
  <c r="AX124" i="4"/>
  <c r="AY124" i="4"/>
  <c r="AZ124" i="4"/>
  <c r="BA124" i="4"/>
  <c r="BB124" i="4"/>
  <c r="BC124" i="4"/>
  <c r="BD124" i="4"/>
  <c r="BE124" i="4"/>
  <c r="BF124" i="4"/>
  <c r="BG124" i="4"/>
  <c r="BH124" i="4"/>
  <c r="BI124" i="4"/>
  <c r="BJ124" i="4"/>
  <c r="BK124" i="4"/>
  <c r="BL124" i="4"/>
  <c r="BM124" i="4"/>
  <c r="BN124" i="4"/>
  <c r="BO124" i="4"/>
  <c r="BP124" i="4"/>
  <c r="BQ124" i="4"/>
  <c r="BR124" i="4"/>
  <c r="BS124" i="4"/>
  <c r="BT124" i="4"/>
  <c r="BU124" i="4"/>
  <c r="BV124" i="4"/>
  <c r="BW124" i="4"/>
  <c r="BX124" i="4"/>
  <c r="BY124" i="4"/>
  <c r="BZ124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Z125" i="4"/>
  <c r="AA125" i="4"/>
  <c r="AB125" i="4"/>
  <c r="AC125" i="4"/>
  <c r="AD125" i="4"/>
  <c r="AE125" i="4"/>
  <c r="AF125" i="4"/>
  <c r="AG125" i="4"/>
  <c r="AH125" i="4"/>
  <c r="AI125" i="4"/>
  <c r="AJ125" i="4"/>
  <c r="AK125" i="4"/>
  <c r="AL125" i="4"/>
  <c r="AM125" i="4"/>
  <c r="AN125" i="4"/>
  <c r="AO125" i="4"/>
  <c r="AP125" i="4"/>
  <c r="AQ125" i="4"/>
  <c r="AR125" i="4"/>
  <c r="AS125" i="4"/>
  <c r="AT125" i="4"/>
  <c r="AU125" i="4"/>
  <c r="AV125" i="4"/>
  <c r="AW125" i="4"/>
  <c r="AX125" i="4"/>
  <c r="AY125" i="4"/>
  <c r="AZ125" i="4"/>
  <c r="BA125" i="4"/>
  <c r="BB125" i="4"/>
  <c r="BC125" i="4"/>
  <c r="BD125" i="4"/>
  <c r="BE125" i="4"/>
  <c r="BF125" i="4"/>
  <c r="BG125" i="4"/>
  <c r="BH125" i="4"/>
  <c r="BI125" i="4"/>
  <c r="BJ125" i="4"/>
  <c r="BK125" i="4"/>
  <c r="BL125" i="4"/>
  <c r="BM125" i="4"/>
  <c r="BN125" i="4"/>
  <c r="BO125" i="4"/>
  <c r="BP125" i="4"/>
  <c r="BQ125" i="4"/>
  <c r="BR125" i="4"/>
  <c r="BS125" i="4"/>
  <c r="BT125" i="4"/>
  <c r="BU125" i="4"/>
  <c r="BV125" i="4"/>
  <c r="BW125" i="4"/>
  <c r="BX125" i="4"/>
  <c r="BY125" i="4"/>
  <c r="BZ125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Z126" i="4"/>
  <c r="AA126" i="4"/>
  <c r="AB126" i="4"/>
  <c r="AC126" i="4"/>
  <c r="AD126" i="4"/>
  <c r="AE126" i="4"/>
  <c r="AF126" i="4"/>
  <c r="AG126" i="4"/>
  <c r="AH126" i="4"/>
  <c r="AI126" i="4"/>
  <c r="AJ126" i="4"/>
  <c r="AK126" i="4"/>
  <c r="AL126" i="4"/>
  <c r="AM126" i="4"/>
  <c r="AN126" i="4"/>
  <c r="AO126" i="4"/>
  <c r="AP126" i="4"/>
  <c r="AQ126" i="4"/>
  <c r="AR126" i="4"/>
  <c r="AS126" i="4"/>
  <c r="AT126" i="4"/>
  <c r="AU126" i="4"/>
  <c r="AV126" i="4"/>
  <c r="AW126" i="4"/>
  <c r="AX126" i="4"/>
  <c r="AY126" i="4"/>
  <c r="AZ126" i="4"/>
  <c r="BA126" i="4"/>
  <c r="BB126" i="4"/>
  <c r="BC126" i="4"/>
  <c r="BD126" i="4"/>
  <c r="BE126" i="4"/>
  <c r="BF126" i="4"/>
  <c r="BG126" i="4"/>
  <c r="BH126" i="4"/>
  <c r="BI126" i="4"/>
  <c r="BJ126" i="4"/>
  <c r="BK126" i="4"/>
  <c r="BL126" i="4"/>
  <c r="BM126" i="4"/>
  <c r="BN126" i="4"/>
  <c r="BO126" i="4"/>
  <c r="BP126" i="4"/>
  <c r="BQ126" i="4"/>
  <c r="BR126" i="4"/>
  <c r="BS126" i="4"/>
  <c r="BT126" i="4"/>
  <c r="BU126" i="4"/>
  <c r="BV126" i="4"/>
  <c r="BW126" i="4"/>
  <c r="BX126" i="4"/>
  <c r="BY126" i="4"/>
  <c r="BZ126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Z127" i="4"/>
  <c r="AA127" i="4"/>
  <c r="AB127" i="4"/>
  <c r="AC127" i="4"/>
  <c r="AD127" i="4"/>
  <c r="AE127" i="4"/>
  <c r="AF127" i="4"/>
  <c r="AG127" i="4"/>
  <c r="AH127" i="4"/>
  <c r="AI127" i="4"/>
  <c r="AJ127" i="4"/>
  <c r="AK127" i="4"/>
  <c r="AL127" i="4"/>
  <c r="AM127" i="4"/>
  <c r="AN127" i="4"/>
  <c r="AO127" i="4"/>
  <c r="AP127" i="4"/>
  <c r="AQ127" i="4"/>
  <c r="AR127" i="4"/>
  <c r="AS127" i="4"/>
  <c r="AT127" i="4"/>
  <c r="AU127" i="4"/>
  <c r="AV127" i="4"/>
  <c r="AW127" i="4"/>
  <c r="AX127" i="4"/>
  <c r="AY127" i="4"/>
  <c r="AZ127" i="4"/>
  <c r="BA127" i="4"/>
  <c r="BB127" i="4"/>
  <c r="BC127" i="4"/>
  <c r="BD127" i="4"/>
  <c r="BE127" i="4"/>
  <c r="BF127" i="4"/>
  <c r="BG127" i="4"/>
  <c r="BH127" i="4"/>
  <c r="BI127" i="4"/>
  <c r="BJ127" i="4"/>
  <c r="BK127" i="4"/>
  <c r="BL127" i="4"/>
  <c r="BM127" i="4"/>
  <c r="BN127" i="4"/>
  <c r="BO127" i="4"/>
  <c r="BP127" i="4"/>
  <c r="BQ127" i="4"/>
  <c r="BR127" i="4"/>
  <c r="BS127" i="4"/>
  <c r="BT127" i="4"/>
  <c r="BU127" i="4"/>
  <c r="BV127" i="4"/>
  <c r="BW127" i="4"/>
  <c r="BX127" i="4"/>
  <c r="BY127" i="4"/>
  <c r="BZ127" i="4"/>
  <c r="C128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Z128" i="4"/>
  <c r="AA128" i="4"/>
  <c r="AB128" i="4"/>
  <c r="AC128" i="4"/>
  <c r="AD128" i="4"/>
  <c r="AE128" i="4"/>
  <c r="AF128" i="4"/>
  <c r="AG128" i="4"/>
  <c r="AH128" i="4"/>
  <c r="AI128" i="4"/>
  <c r="AJ128" i="4"/>
  <c r="AK128" i="4"/>
  <c r="AL128" i="4"/>
  <c r="AM128" i="4"/>
  <c r="AN128" i="4"/>
  <c r="AO128" i="4"/>
  <c r="AP128" i="4"/>
  <c r="AQ128" i="4"/>
  <c r="AR128" i="4"/>
  <c r="AS128" i="4"/>
  <c r="AT128" i="4"/>
  <c r="AU128" i="4"/>
  <c r="AV128" i="4"/>
  <c r="AW128" i="4"/>
  <c r="AX128" i="4"/>
  <c r="AY128" i="4"/>
  <c r="AZ128" i="4"/>
  <c r="BA128" i="4"/>
  <c r="BB128" i="4"/>
  <c r="BC128" i="4"/>
  <c r="BD128" i="4"/>
  <c r="BE128" i="4"/>
  <c r="BF128" i="4"/>
  <c r="BG128" i="4"/>
  <c r="BH128" i="4"/>
  <c r="BI128" i="4"/>
  <c r="BJ128" i="4"/>
  <c r="BK128" i="4"/>
  <c r="BL128" i="4"/>
  <c r="BM128" i="4"/>
  <c r="BN128" i="4"/>
  <c r="BO128" i="4"/>
  <c r="BP128" i="4"/>
  <c r="BQ128" i="4"/>
  <c r="BR128" i="4"/>
  <c r="BS128" i="4"/>
  <c r="BT128" i="4"/>
  <c r="BU128" i="4"/>
  <c r="BV128" i="4"/>
  <c r="BW128" i="4"/>
  <c r="BX128" i="4"/>
  <c r="BY128" i="4"/>
  <c r="BZ128" i="4"/>
  <c r="C129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Z129" i="4"/>
  <c r="AA129" i="4"/>
  <c r="AB129" i="4"/>
  <c r="AC129" i="4"/>
  <c r="AD129" i="4"/>
  <c r="AE129" i="4"/>
  <c r="AF129" i="4"/>
  <c r="AG129" i="4"/>
  <c r="AH129" i="4"/>
  <c r="AI129" i="4"/>
  <c r="AJ129" i="4"/>
  <c r="AK129" i="4"/>
  <c r="AL129" i="4"/>
  <c r="AM129" i="4"/>
  <c r="AN129" i="4"/>
  <c r="AO129" i="4"/>
  <c r="AP129" i="4"/>
  <c r="AQ129" i="4"/>
  <c r="AR129" i="4"/>
  <c r="AS129" i="4"/>
  <c r="AT129" i="4"/>
  <c r="AU129" i="4"/>
  <c r="AV129" i="4"/>
  <c r="AW129" i="4"/>
  <c r="AX129" i="4"/>
  <c r="AY129" i="4"/>
  <c r="AZ129" i="4"/>
  <c r="BA129" i="4"/>
  <c r="BB129" i="4"/>
  <c r="BC129" i="4"/>
  <c r="BD129" i="4"/>
  <c r="BE129" i="4"/>
  <c r="BF129" i="4"/>
  <c r="BG129" i="4"/>
  <c r="BH129" i="4"/>
  <c r="BI129" i="4"/>
  <c r="BJ129" i="4"/>
  <c r="BK129" i="4"/>
  <c r="BL129" i="4"/>
  <c r="BM129" i="4"/>
  <c r="BN129" i="4"/>
  <c r="BO129" i="4"/>
  <c r="BP129" i="4"/>
  <c r="BQ129" i="4"/>
  <c r="BR129" i="4"/>
  <c r="BS129" i="4"/>
  <c r="BT129" i="4"/>
  <c r="BU129" i="4"/>
  <c r="BV129" i="4"/>
  <c r="BW129" i="4"/>
  <c r="BX129" i="4"/>
  <c r="BY129" i="4"/>
  <c r="BZ129" i="4"/>
  <c r="C130" i="4"/>
  <c r="D130" i="4"/>
  <c r="E130" i="4"/>
  <c r="F130" i="4"/>
  <c r="G130" i="4"/>
  <c r="H130" i="4"/>
  <c r="I130" i="4"/>
  <c r="J130" i="4"/>
  <c r="K130" i="4"/>
  <c r="L130" i="4"/>
  <c r="M130" i="4"/>
  <c r="N130" i="4"/>
  <c r="O130" i="4"/>
  <c r="P130" i="4"/>
  <c r="Q130" i="4"/>
  <c r="R130" i="4"/>
  <c r="S130" i="4"/>
  <c r="T130" i="4"/>
  <c r="U130" i="4"/>
  <c r="V130" i="4"/>
  <c r="W130" i="4"/>
  <c r="X130" i="4"/>
  <c r="Y130" i="4"/>
  <c r="Z130" i="4"/>
  <c r="AA130" i="4"/>
  <c r="AB130" i="4"/>
  <c r="AC130" i="4"/>
  <c r="AD130" i="4"/>
  <c r="AE130" i="4"/>
  <c r="AF130" i="4"/>
  <c r="AG130" i="4"/>
  <c r="AH130" i="4"/>
  <c r="AI130" i="4"/>
  <c r="AJ130" i="4"/>
  <c r="AK130" i="4"/>
  <c r="AL130" i="4"/>
  <c r="AM130" i="4"/>
  <c r="AN130" i="4"/>
  <c r="AO130" i="4"/>
  <c r="AP130" i="4"/>
  <c r="AQ130" i="4"/>
  <c r="AR130" i="4"/>
  <c r="AS130" i="4"/>
  <c r="AT130" i="4"/>
  <c r="AU130" i="4"/>
  <c r="AV130" i="4"/>
  <c r="AW130" i="4"/>
  <c r="AX130" i="4"/>
  <c r="AY130" i="4"/>
  <c r="AZ130" i="4"/>
  <c r="BA130" i="4"/>
  <c r="BB130" i="4"/>
  <c r="BC130" i="4"/>
  <c r="BD130" i="4"/>
  <c r="BE130" i="4"/>
  <c r="BF130" i="4"/>
  <c r="BG130" i="4"/>
  <c r="BH130" i="4"/>
  <c r="BI130" i="4"/>
  <c r="BJ130" i="4"/>
  <c r="BK130" i="4"/>
  <c r="BL130" i="4"/>
  <c r="BM130" i="4"/>
  <c r="BN130" i="4"/>
  <c r="BO130" i="4"/>
  <c r="BP130" i="4"/>
  <c r="BQ130" i="4"/>
  <c r="BR130" i="4"/>
  <c r="BS130" i="4"/>
  <c r="BT130" i="4"/>
  <c r="BU130" i="4"/>
  <c r="BV130" i="4"/>
  <c r="BW130" i="4"/>
  <c r="BX130" i="4"/>
  <c r="BY130" i="4"/>
  <c r="BZ130" i="4"/>
  <c r="C131" i="4"/>
  <c r="D131" i="4"/>
  <c r="E131" i="4"/>
  <c r="F131" i="4"/>
  <c r="G131" i="4"/>
  <c r="H131" i="4"/>
  <c r="I131" i="4"/>
  <c r="J131" i="4"/>
  <c r="K131" i="4"/>
  <c r="L131" i="4"/>
  <c r="M131" i="4"/>
  <c r="N131" i="4"/>
  <c r="O131" i="4"/>
  <c r="P131" i="4"/>
  <c r="Q131" i="4"/>
  <c r="R131" i="4"/>
  <c r="S131" i="4"/>
  <c r="T131" i="4"/>
  <c r="U131" i="4"/>
  <c r="V131" i="4"/>
  <c r="W131" i="4"/>
  <c r="X131" i="4"/>
  <c r="Y131" i="4"/>
  <c r="Z131" i="4"/>
  <c r="AA131" i="4"/>
  <c r="AB131" i="4"/>
  <c r="AC131" i="4"/>
  <c r="AD131" i="4"/>
  <c r="AE131" i="4"/>
  <c r="AF131" i="4"/>
  <c r="AG131" i="4"/>
  <c r="AH131" i="4"/>
  <c r="AI131" i="4"/>
  <c r="AJ131" i="4"/>
  <c r="AK131" i="4"/>
  <c r="AL131" i="4"/>
  <c r="AM131" i="4"/>
  <c r="AN131" i="4"/>
  <c r="AO131" i="4"/>
  <c r="AP131" i="4"/>
  <c r="AQ131" i="4"/>
  <c r="AR131" i="4"/>
  <c r="AS131" i="4"/>
  <c r="AT131" i="4"/>
  <c r="AU131" i="4"/>
  <c r="AV131" i="4"/>
  <c r="AW131" i="4"/>
  <c r="AX131" i="4"/>
  <c r="AY131" i="4"/>
  <c r="AZ131" i="4"/>
  <c r="BA131" i="4"/>
  <c r="BB131" i="4"/>
  <c r="BC131" i="4"/>
  <c r="BD131" i="4"/>
  <c r="BE131" i="4"/>
  <c r="BF131" i="4"/>
  <c r="BG131" i="4"/>
  <c r="BH131" i="4"/>
  <c r="BI131" i="4"/>
  <c r="BJ131" i="4"/>
  <c r="BK131" i="4"/>
  <c r="BL131" i="4"/>
  <c r="BM131" i="4"/>
  <c r="BN131" i="4"/>
  <c r="BO131" i="4"/>
  <c r="BP131" i="4"/>
  <c r="BQ131" i="4"/>
  <c r="BR131" i="4"/>
  <c r="BS131" i="4"/>
  <c r="BT131" i="4"/>
  <c r="BU131" i="4"/>
  <c r="BV131" i="4"/>
  <c r="BW131" i="4"/>
  <c r="BX131" i="4"/>
  <c r="BY131" i="4"/>
  <c r="BZ131" i="4"/>
  <c r="C132" i="4"/>
  <c r="D132" i="4"/>
  <c r="E132" i="4"/>
  <c r="F132" i="4"/>
  <c r="G132" i="4"/>
  <c r="H132" i="4"/>
  <c r="I132" i="4"/>
  <c r="J132" i="4"/>
  <c r="K132" i="4"/>
  <c r="L132" i="4"/>
  <c r="M132" i="4"/>
  <c r="N132" i="4"/>
  <c r="O132" i="4"/>
  <c r="P132" i="4"/>
  <c r="Q132" i="4"/>
  <c r="R132" i="4"/>
  <c r="S132" i="4"/>
  <c r="T132" i="4"/>
  <c r="U132" i="4"/>
  <c r="V132" i="4"/>
  <c r="W132" i="4"/>
  <c r="X132" i="4"/>
  <c r="Y132" i="4"/>
  <c r="Z132" i="4"/>
  <c r="AA132" i="4"/>
  <c r="AB132" i="4"/>
  <c r="AC132" i="4"/>
  <c r="AD132" i="4"/>
  <c r="AE132" i="4"/>
  <c r="AF132" i="4"/>
  <c r="AG132" i="4"/>
  <c r="AH132" i="4"/>
  <c r="AI132" i="4"/>
  <c r="AJ132" i="4"/>
  <c r="AK132" i="4"/>
  <c r="AL132" i="4"/>
  <c r="AM132" i="4"/>
  <c r="AN132" i="4"/>
  <c r="AO132" i="4"/>
  <c r="AP132" i="4"/>
  <c r="AQ132" i="4"/>
  <c r="AR132" i="4"/>
  <c r="AS132" i="4"/>
  <c r="AT132" i="4"/>
  <c r="AU132" i="4"/>
  <c r="AV132" i="4"/>
  <c r="AW132" i="4"/>
  <c r="AX132" i="4"/>
  <c r="AY132" i="4"/>
  <c r="AZ132" i="4"/>
  <c r="BA132" i="4"/>
  <c r="BB132" i="4"/>
  <c r="BC132" i="4"/>
  <c r="BD132" i="4"/>
  <c r="BE132" i="4"/>
  <c r="BF132" i="4"/>
  <c r="BG132" i="4"/>
  <c r="BH132" i="4"/>
  <c r="BI132" i="4"/>
  <c r="BJ132" i="4"/>
  <c r="BK132" i="4"/>
  <c r="BL132" i="4"/>
  <c r="BM132" i="4"/>
  <c r="BN132" i="4"/>
  <c r="BO132" i="4"/>
  <c r="BP132" i="4"/>
  <c r="BQ132" i="4"/>
  <c r="BR132" i="4"/>
  <c r="BS132" i="4"/>
  <c r="BT132" i="4"/>
  <c r="BU132" i="4"/>
  <c r="BV132" i="4"/>
  <c r="BW132" i="4"/>
  <c r="BX132" i="4"/>
  <c r="BY132" i="4"/>
  <c r="BZ132" i="4"/>
  <c r="C133" i="4"/>
  <c r="D133" i="4"/>
  <c r="E133" i="4"/>
  <c r="F133" i="4"/>
  <c r="G133" i="4"/>
  <c r="H133" i="4"/>
  <c r="I133" i="4"/>
  <c r="J133" i="4"/>
  <c r="K133" i="4"/>
  <c r="L133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Z133" i="4"/>
  <c r="AA133" i="4"/>
  <c r="AB133" i="4"/>
  <c r="AC133" i="4"/>
  <c r="AD133" i="4"/>
  <c r="AE133" i="4"/>
  <c r="AF133" i="4"/>
  <c r="AG133" i="4"/>
  <c r="AH133" i="4"/>
  <c r="AI133" i="4"/>
  <c r="AJ133" i="4"/>
  <c r="AK133" i="4"/>
  <c r="AL133" i="4"/>
  <c r="AM133" i="4"/>
  <c r="AN133" i="4"/>
  <c r="AO133" i="4"/>
  <c r="AP133" i="4"/>
  <c r="AQ133" i="4"/>
  <c r="AR133" i="4"/>
  <c r="AS133" i="4"/>
  <c r="AT133" i="4"/>
  <c r="AU133" i="4"/>
  <c r="AV133" i="4"/>
  <c r="AW133" i="4"/>
  <c r="AX133" i="4"/>
  <c r="AY133" i="4"/>
  <c r="AZ133" i="4"/>
  <c r="BA133" i="4"/>
  <c r="BB133" i="4"/>
  <c r="BC133" i="4"/>
  <c r="BD133" i="4"/>
  <c r="BE133" i="4"/>
  <c r="BF133" i="4"/>
  <c r="BG133" i="4"/>
  <c r="BH133" i="4"/>
  <c r="BI133" i="4"/>
  <c r="BJ133" i="4"/>
  <c r="BK133" i="4"/>
  <c r="BL133" i="4"/>
  <c r="BM133" i="4"/>
  <c r="BN133" i="4"/>
  <c r="BO133" i="4"/>
  <c r="BP133" i="4"/>
  <c r="BQ133" i="4"/>
  <c r="BR133" i="4"/>
  <c r="BS133" i="4"/>
  <c r="BT133" i="4"/>
  <c r="BU133" i="4"/>
  <c r="BV133" i="4"/>
  <c r="BW133" i="4"/>
  <c r="BX133" i="4"/>
  <c r="BY133" i="4"/>
  <c r="BZ133" i="4"/>
  <c r="C134" i="4"/>
  <c r="D134" i="4"/>
  <c r="E134" i="4"/>
  <c r="F134" i="4"/>
  <c r="G134" i="4"/>
  <c r="H134" i="4"/>
  <c r="I134" i="4"/>
  <c r="J134" i="4"/>
  <c r="K134" i="4"/>
  <c r="L134" i="4"/>
  <c r="M134" i="4"/>
  <c r="N134" i="4"/>
  <c r="O134" i="4"/>
  <c r="P134" i="4"/>
  <c r="Q134" i="4"/>
  <c r="R134" i="4"/>
  <c r="S134" i="4"/>
  <c r="T134" i="4"/>
  <c r="U134" i="4"/>
  <c r="V134" i="4"/>
  <c r="W134" i="4"/>
  <c r="X134" i="4"/>
  <c r="Y134" i="4"/>
  <c r="Z134" i="4"/>
  <c r="AA134" i="4"/>
  <c r="AB134" i="4"/>
  <c r="AC134" i="4"/>
  <c r="AD134" i="4"/>
  <c r="AE134" i="4"/>
  <c r="AF134" i="4"/>
  <c r="AG134" i="4"/>
  <c r="AH134" i="4"/>
  <c r="AI134" i="4"/>
  <c r="AJ134" i="4"/>
  <c r="AK134" i="4"/>
  <c r="AL134" i="4"/>
  <c r="AM134" i="4"/>
  <c r="AN134" i="4"/>
  <c r="AO134" i="4"/>
  <c r="AP134" i="4"/>
  <c r="AQ134" i="4"/>
  <c r="AR134" i="4"/>
  <c r="AS134" i="4"/>
  <c r="AT134" i="4"/>
  <c r="AU134" i="4"/>
  <c r="AV134" i="4"/>
  <c r="AW134" i="4"/>
  <c r="AX134" i="4"/>
  <c r="AY134" i="4"/>
  <c r="AZ134" i="4"/>
  <c r="BA134" i="4"/>
  <c r="BB134" i="4"/>
  <c r="BC134" i="4"/>
  <c r="BD134" i="4"/>
  <c r="BE134" i="4"/>
  <c r="BF134" i="4"/>
  <c r="BG134" i="4"/>
  <c r="BH134" i="4"/>
  <c r="BI134" i="4"/>
  <c r="BJ134" i="4"/>
  <c r="BK134" i="4"/>
  <c r="BL134" i="4"/>
  <c r="BM134" i="4"/>
  <c r="BN134" i="4"/>
  <c r="BO134" i="4"/>
  <c r="BP134" i="4"/>
  <c r="BQ134" i="4"/>
  <c r="BR134" i="4"/>
  <c r="BS134" i="4"/>
  <c r="BT134" i="4"/>
  <c r="BU134" i="4"/>
  <c r="BV134" i="4"/>
  <c r="BW134" i="4"/>
  <c r="BX134" i="4"/>
  <c r="BY134" i="4"/>
  <c r="BZ134" i="4"/>
  <c r="C135" i="4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Z135" i="4"/>
  <c r="AA135" i="4"/>
  <c r="AB135" i="4"/>
  <c r="AC135" i="4"/>
  <c r="AD135" i="4"/>
  <c r="AE135" i="4"/>
  <c r="AF135" i="4"/>
  <c r="AG135" i="4"/>
  <c r="AH135" i="4"/>
  <c r="AI135" i="4"/>
  <c r="AJ135" i="4"/>
  <c r="AK135" i="4"/>
  <c r="AL135" i="4"/>
  <c r="AM135" i="4"/>
  <c r="AN135" i="4"/>
  <c r="AO135" i="4"/>
  <c r="AP135" i="4"/>
  <c r="AQ135" i="4"/>
  <c r="AR135" i="4"/>
  <c r="AS135" i="4"/>
  <c r="AT135" i="4"/>
  <c r="AU135" i="4"/>
  <c r="AV135" i="4"/>
  <c r="AW135" i="4"/>
  <c r="AX135" i="4"/>
  <c r="AY135" i="4"/>
  <c r="AZ135" i="4"/>
  <c r="BA135" i="4"/>
  <c r="BB135" i="4"/>
  <c r="BC135" i="4"/>
  <c r="BD135" i="4"/>
  <c r="BE135" i="4"/>
  <c r="BF135" i="4"/>
  <c r="BG135" i="4"/>
  <c r="BH135" i="4"/>
  <c r="BI135" i="4"/>
  <c r="BJ135" i="4"/>
  <c r="BK135" i="4"/>
  <c r="BL135" i="4"/>
  <c r="BM135" i="4"/>
  <c r="BN135" i="4"/>
  <c r="BO135" i="4"/>
  <c r="BP135" i="4"/>
  <c r="BQ135" i="4"/>
  <c r="BR135" i="4"/>
  <c r="BS135" i="4"/>
  <c r="BT135" i="4"/>
  <c r="BU135" i="4"/>
  <c r="BV135" i="4"/>
  <c r="BW135" i="4"/>
  <c r="BX135" i="4"/>
  <c r="BY135" i="4"/>
  <c r="BZ135" i="4"/>
  <c r="C136" i="4"/>
  <c r="D136" i="4"/>
  <c r="E136" i="4"/>
  <c r="F136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Z136" i="4"/>
  <c r="AA136" i="4"/>
  <c r="AB136" i="4"/>
  <c r="AC136" i="4"/>
  <c r="AD136" i="4"/>
  <c r="AE136" i="4"/>
  <c r="AF136" i="4"/>
  <c r="AG136" i="4"/>
  <c r="AH136" i="4"/>
  <c r="AI136" i="4"/>
  <c r="AJ136" i="4"/>
  <c r="AK136" i="4"/>
  <c r="AL136" i="4"/>
  <c r="AM136" i="4"/>
  <c r="AN136" i="4"/>
  <c r="AO136" i="4"/>
  <c r="AP136" i="4"/>
  <c r="AQ136" i="4"/>
  <c r="AR136" i="4"/>
  <c r="AS136" i="4"/>
  <c r="AT136" i="4"/>
  <c r="AU136" i="4"/>
  <c r="AV136" i="4"/>
  <c r="AW136" i="4"/>
  <c r="AX136" i="4"/>
  <c r="AY136" i="4"/>
  <c r="AZ136" i="4"/>
  <c r="BA136" i="4"/>
  <c r="BB136" i="4"/>
  <c r="BC136" i="4"/>
  <c r="BD136" i="4"/>
  <c r="BE136" i="4"/>
  <c r="BF136" i="4"/>
  <c r="BG136" i="4"/>
  <c r="BH136" i="4"/>
  <c r="BI136" i="4"/>
  <c r="BJ136" i="4"/>
  <c r="BK136" i="4"/>
  <c r="BL136" i="4"/>
  <c r="BM136" i="4"/>
  <c r="BN136" i="4"/>
  <c r="BO136" i="4"/>
  <c r="BP136" i="4"/>
  <c r="BQ136" i="4"/>
  <c r="BR136" i="4"/>
  <c r="BS136" i="4"/>
  <c r="BT136" i="4"/>
  <c r="BU136" i="4"/>
  <c r="BV136" i="4"/>
  <c r="BW136" i="4"/>
  <c r="BX136" i="4"/>
  <c r="BY136" i="4"/>
  <c r="BZ136" i="4"/>
  <c r="C137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Z137" i="4"/>
  <c r="AA137" i="4"/>
  <c r="AB137" i="4"/>
  <c r="AC137" i="4"/>
  <c r="AD137" i="4"/>
  <c r="AE137" i="4"/>
  <c r="AF137" i="4"/>
  <c r="AG137" i="4"/>
  <c r="AH137" i="4"/>
  <c r="AI137" i="4"/>
  <c r="AJ137" i="4"/>
  <c r="AK137" i="4"/>
  <c r="AL137" i="4"/>
  <c r="AM137" i="4"/>
  <c r="AN137" i="4"/>
  <c r="AO137" i="4"/>
  <c r="AP137" i="4"/>
  <c r="AQ137" i="4"/>
  <c r="AR137" i="4"/>
  <c r="AS137" i="4"/>
  <c r="AT137" i="4"/>
  <c r="AU137" i="4"/>
  <c r="AV137" i="4"/>
  <c r="AW137" i="4"/>
  <c r="AX137" i="4"/>
  <c r="AY137" i="4"/>
  <c r="AZ137" i="4"/>
  <c r="BA137" i="4"/>
  <c r="BB137" i="4"/>
  <c r="BC137" i="4"/>
  <c r="BD137" i="4"/>
  <c r="BE137" i="4"/>
  <c r="BF137" i="4"/>
  <c r="BG137" i="4"/>
  <c r="BH137" i="4"/>
  <c r="BI137" i="4"/>
  <c r="BJ137" i="4"/>
  <c r="BK137" i="4"/>
  <c r="BL137" i="4"/>
  <c r="BM137" i="4"/>
  <c r="BN137" i="4"/>
  <c r="BO137" i="4"/>
  <c r="BP137" i="4"/>
  <c r="BQ137" i="4"/>
  <c r="BR137" i="4"/>
  <c r="BS137" i="4"/>
  <c r="BT137" i="4"/>
  <c r="BU137" i="4"/>
  <c r="BV137" i="4"/>
  <c r="BW137" i="4"/>
  <c r="BX137" i="4"/>
  <c r="BY137" i="4"/>
  <c r="BZ137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Z138" i="4"/>
  <c r="AA138" i="4"/>
  <c r="AB138" i="4"/>
  <c r="AC138" i="4"/>
  <c r="AD138" i="4"/>
  <c r="AE138" i="4"/>
  <c r="AF138" i="4"/>
  <c r="AG138" i="4"/>
  <c r="AH138" i="4"/>
  <c r="AI138" i="4"/>
  <c r="AJ138" i="4"/>
  <c r="AK138" i="4"/>
  <c r="AL138" i="4"/>
  <c r="AM138" i="4"/>
  <c r="AN138" i="4"/>
  <c r="AO138" i="4"/>
  <c r="AP138" i="4"/>
  <c r="AQ138" i="4"/>
  <c r="AR138" i="4"/>
  <c r="AS138" i="4"/>
  <c r="AT138" i="4"/>
  <c r="AU138" i="4"/>
  <c r="AV138" i="4"/>
  <c r="AW138" i="4"/>
  <c r="AX138" i="4"/>
  <c r="AY138" i="4"/>
  <c r="AZ138" i="4"/>
  <c r="BA138" i="4"/>
  <c r="BB138" i="4"/>
  <c r="BC138" i="4"/>
  <c r="BD138" i="4"/>
  <c r="BE138" i="4"/>
  <c r="BF138" i="4"/>
  <c r="BG138" i="4"/>
  <c r="BH138" i="4"/>
  <c r="BI138" i="4"/>
  <c r="BJ138" i="4"/>
  <c r="BK138" i="4"/>
  <c r="BL138" i="4"/>
  <c r="BM138" i="4"/>
  <c r="BN138" i="4"/>
  <c r="BO138" i="4"/>
  <c r="BP138" i="4"/>
  <c r="BQ138" i="4"/>
  <c r="BR138" i="4"/>
  <c r="BS138" i="4"/>
  <c r="BT138" i="4"/>
  <c r="BU138" i="4"/>
  <c r="BV138" i="4"/>
  <c r="BW138" i="4"/>
  <c r="BX138" i="4"/>
  <c r="BY138" i="4"/>
  <c r="BZ138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Z139" i="4"/>
  <c r="AA139" i="4"/>
  <c r="AB139" i="4"/>
  <c r="AC139" i="4"/>
  <c r="AD139" i="4"/>
  <c r="AE139" i="4"/>
  <c r="AF139" i="4"/>
  <c r="AG139" i="4"/>
  <c r="AH139" i="4"/>
  <c r="AI139" i="4"/>
  <c r="AJ139" i="4"/>
  <c r="AK139" i="4"/>
  <c r="AL139" i="4"/>
  <c r="AM139" i="4"/>
  <c r="AN139" i="4"/>
  <c r="AO139" i="4"/>
  <c r="AP139" i="4"/>
  <c r="AQ139" i="4"/>
  <c r="AR139" i="4"/>
  <c r="AS139" i="4"/>
  <c r="AT139" i="4"/>
  <c r="AU139" i="4"/>
  <c r="AV139" i="4"/>
  <c r="AW139" i="4"/>
  <c r="AX139" i="4"/>
  <c r="AY139" i="4"/>
  <c r="AZ139" i="4"/>
  <c r="BA139" i="4"/>
  <c r="BB139" i="4"/>
  <c r="BC139" i="4"/>
  <c r="BD139" i="4"/>
  <c r="BE139" i="4"/>
  <c r="BF139" i="4"/>
  <c r="BG139" i="4"/>
  <c r="BH139" i="4"/>
  <c r="BI139" i="4"/>
  <c r="BJ139" i="4"/>
  <c r="BK139" i="4"/>
  <c r="BL139" i="4"/>
  <c r="BM139" i="4"/>
  <c r="BN139" i="4"/>
  <c r="BO139" i="4"/>
  <c r="BP139" i="4"/>
  <c r="BQ139" i="4"/>
  <c r="BR139" i="4"/>
  <c r="BS139" i="4"/>
  <c r="BT139" i="4"/>
  <c r="BU139" i="4"/>
  <c r="BV139" i="4"/>
  <c r="BW139" i="4"/>
  <c r="BX139" i="4"/>
  <c r="BY139" i="4"/>
  <c r="BZ139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Z140" i="4"/>
  <c r="AA140" i="4"/>
  <c r="AB140" i="4"/>
  <c r="AC140" i="4"/>
  <c r="AD140" i="4"/>
  <c r="AE140" i="4"/>
  <c r="AF140" i="4"/>
  <c r="AG140" i="4"/>
  <c r="AH140" i="4"/>
  <c r="AI140" i="4"/>
  <c r="AJ140" i="4"/>
  <c r="AK140" i="4"/>
  <c r="AL140" i="4"/>
  <c r="AM140" i="4"/>
  <c r="AN140" i="4"/>
  <c r="AO140" i="4"/>
  <c r="AP140" i="4"/>
  <c r="AQ140" i="4"/>
  <c r="AR140" i="4"/>
  <c r="AS140" i="4"/>
  <c r="AT140" i="4"/>
  <c r="AU140" i="4"/>
  <c r="AV140" i="4"/>
  <c r="AW140" i="4"/>
  <c r="AX140" i="4"/>
  <c r="AY140" i="4"/>
  <c r="AZ140" i="4"/>
  <c r="BA140" i="4"/>
  <c r="BB140" i="4"/>
  <c r="BC140" i="4"/>
  <c r="BD140" i="4"/>
  <c r="BE140" i="4"/>
  <c r="BF140" i="4"/>
  <c r="BG140" i="4"/>
  <c r="BH140" i="4"/>
  <c r="BI140" i="4"/>
  <c r="BJ140" i="4"/>
  <c r="BK140" i="4"/>
  <c r="BL140" i="4"/>
  <c r="BM140" i="4"/>
  <c r="BN140" i="4"/>
  <c r="BO140" i="4"/>
  <c r="BP140" i="4"/>
  <c r="BQ140" i="4"/>
  <c r="BR140" i="4"/>
  <c r="BS140" i="4"/>
  <c r="BT140" i="4"/>
  <c r="BU140" i="4"/>
  <c r="BV140" i="4"/>
  <c r="BW140" i="4"/>
  <c r="BX140" i="4"/>
  <c r="BY140" i="4"/>
  <c r="BZ140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Z141" i="4"/>
  <c r="AA141" i="4"/>
  <c r="AB141" i="4"/>
  <c r="AC141" i="4"/>
  <c r="AD141" i="4"/>
  <c r="AE141" i="4"/>
  <c r="AF141" i="4"/>
  <c r="AG141" i="4"/>
  <c r="AH141" i="4"/>
  <c r="AI141" i="4"/>
  <c r="AJ141" i="4"/>
  <c r="AK141" i="4"/>
  <c r="AL141" i="4"/>
  <c r="AM141" i="4"/>
  <c r="AN141" i="4"/>
  <c r="AO141" i="4"/>
  <c r="AP141" i="4"/>
  <c r="AQ141" i="4"/>
  <c r="AR141" i="4"/>
  <c r="AS141" i="4"/>
  <c r="AT141" i="4"/>
  <c r="AU141" i="4"/>
  <c r="AV141" i="4"/>
  <c r="AW141" i="4"/>
  <c r="AX141" i="4"/>
  <c r="AY141" i="4"/>
  <c r="AZ141" i="4"/>
  <c r="BA141" i="4"/>
  <c r="BB141" i="4"/>
  <c r="BC141" i="4"/>
  <c r="BD141" i="4"/>
  <c r="BE141" i="4"/>
  <c r="BF141" i="4"/>
  <c r="BG141" i="4"/>
  <c r="BH141" i="4"/>
  <c r="BI141" i="4"/>
  <c r="BJ141" i="4"/>
  <c r="BK141" i="4"/>
  <c r="BL141" i="4"/>
  <c r="BM141" i="4"/>
  <c r="BN141" i="4"/>
  <c r="BO141" i="4"/>
  <c r="BP141" i="4"/>
  <c r="BQ141" i="4"/>
  <c r="BR141" i="4"/>
  <c r="BS141" i="4"/>
  <c r="BT141" i="4"/>
  <c r="BU141" i="4"/>
  <c r="BV141" i="4"/>
  <c r="BW141" i="4"/>
  <c r="BX141" i="4"/>
  <c r="BY141" i="4"/>
  <c r="BZ141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Z142" i="4"/>
  <c r="AA142" i="4"/>
  <c r="AB142" i="4"/>
  <c r="AC142" i="4"/>
  <c r="AD142" i="4"/>
  <c r="AE142" i="4"/>
  <c r="AF142" i="4"/>
  <c r="AG142" i="4"/>
  <c r="AH142" i="4"/>
  <c r="AI142" i="4"/>
  <c r="AJ142" i="4"/>
  <c r="AK142" i="4"/>
  <c r="AL142" i="4"/>
  <c r="AM142" i="4"/>
  <c r="AN142" i="4"/>
  <c r="AO142" i="4"/>
  <c r="AP142" i="4"/>
  <c r="AQ142" i="4"/>
  <c r="AR142" i="4"/>
  <c r="AS142" i="4"/>
  <c r="AT142" i="4"/>
  <c r="AU142" i="4"/>
  <c r="AV142" i="4"/>
  <c r="AW142" i="4"/>
  <c r="AX142" i="4"/>
  <c r="AY142" i="4"/>
  <c r="AZ142" i="4"/>
  <c r="BA142" i="4"/>
  <c r="BB142" i="4"/>
  <c r="BC142" i="4"/>
  <c r="BD142" i="4"/>
  <c r="BE142" i="4"/>
  <c r="BF142" i="4"/>
  <c r="BG142" i="4"/>
  <c r="BH142" i="4"/>
  <c r="BI142" i="4"/>
  <c r="BJ142" i="4"/>
  <c r="BK142" i="4"/>
  <c r="BL142" i="4"/>
  <c r="BM142" i="4"/>
  <c r="BN142" i="4"/>
  <c r="BO142" i="4"/>
  <c r="BP142" i="4"/>
  <c r="BQ142" i="4"/>
  <c r="BR142" i="4"/>
  <c r="BS142" i="4"/>
  <c r="BT142" i="4"/>
  <c r="BU142" i="4"/>
  <c r="BV142" i="4"/>
  <c r="BW142" i="4"/>
  <c r="BX142" i="4"/>
  <c r="BY142" i="4"/>
  <c r="BZ142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Z143" i="4"/>
  <c r="AA143" i="4"/>
  <c r="AB143" i="4"/>
  <c r="AC143" i="4"/>
  <c r="AD143" i="4"/>
  <c r="AE143" i="4"/>
  <c r="AF143" i="4"/>
  <c r="AG143" i="4"/>
  <c r="AH143" i="4"/>
  <c r="AI143" i="4"/>
  <c r="AJ143" i="4"/>
  <c r="AK143" i="4"/>
  <c r="AL143" i="4"/>
  <c r="AM143" i="4"/>
  <c r="AN143" i="4"/>
  <c r="AO143" i="4"/>
  <c r="AP143" i="4"/>
  <c r="AQ143" i="4"/>
  <c r="AR143" i="4"/>
  <c r="AS143" i="4"/>
  <c r="AT143" i="4"/>
  <c r="AU143" i="4"/>
  <c r="AV143" i="4"/>
  <c r="AW143" i="4"/>
  <c r="AX143" i="4"/>
  <c r="AY143" i="4"/>
  <c r="AZ143" i="4"/>
  <c r="BA143" i="4"/>
  <c r="BB143" i="4"/>
  <c r="BC143" i="4"/>
  <c r="BD143" i="4"/>
  <c r="BE143" i="4"/>
  <c r="BF143" i="4"/>
  <c r="BG143" i="4"/>
  <c r="BH143" i="4"/>
  <c r="BI143" i="4"/>
  <c r="BJ143" i="4"/>
  <c r="BK143" i="4"/>
  <c r="BL143" i="4"/>
  <c r="BM143" i="4"/>
  <c r="BN143" i="4"/>
  <c r="BO143" i="4"/>
  <c r="BP143" i="4"/>
  <c r="BQ143" i="4"/>
  <c r="BR143" i="4"/>
  <c r="BS143" i="4"/>
  <c r="BT143" i="4"/>
  <c r="BU143" i="4"/>
  <c r="BV143" i="4"/>
  <c r="BW143" i="4"/>
  <c r="BX143" i="4"/>
  <c r="BY143" i="4"/>
  <c r="BZ143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Z144" i="4"/>
  <c r="AA144" i="4"/>
  <c r="AB144" i="4"/>
  <c r="AC144" i="4"/>
  <c r="AD144" i="4"/>
  <c r="AE144" i="4"/>
  <c r="AF144" i="4"/>
  <c r="AG144" i="4"/>
  <c r="AH144" i="4"/>
  <c r="AI144" i="4"/>
  <c r="AJ144" i="4"/>
  <c r="AK144" i="4"/>
  <c r="AL144" i="4"/>
  <c r="AM144" i="4"/>
  <c r="AN144" i="4"/>
  <c r="AO144" i="4"/>
  <c r="AP144" i="4"/>
  <c r="AQ144" i="4"/>
  <c r="AR144" i="4"/>
  <c r="AS144" i="4"/>
  <c r="AT144" i="4"/>
  <c r="AU144" i="4"/>
  <c r="AV144" i="4"/>
  <c r="AW144" i="4"/>
  <c r="AX144" i="4"/>
  <c r="AY144" i="4"/>
  <c r="AZ144" i="4"/>
  <c r="BA144" i="4"/>
  <c r="BB144" i="4"/>
  <c r="BC144" i="4"/>
  <c r="BD144" i="4"/>
  <c r="BE144" i="4"/>
  <c r="BF144" i="4"/>
  <c r="BG144" i="4"/>
  <c r="BH144" i="4"/>
  <c r="BI144" i="4"/>
  <c r="BJ144" i="4"/>
  <c r="BK144" i="4"/>
  <c r="BL144" i="4"/>
  <c r="BM144" i="4"/>
  <c r="BN144" i="4"/>
  <c r="BO144" i="4"/>
  <c r="BP144" i="4"/>
  <c r="BQ144" i="4"/>
  <c r="BR144" i="4"/>
  <c r="BS144" i="4"/>
  <c r="BT144" i="4"/>
  <c r="BU144" i="4"/>
  <c r="BV144" i="4"/>
  <c r="BW144" i="4"/>
  <c r="BX144" i="4"/>
  <c r="BY144" i="4"/>
  <c r="BZ144" i="4"/>
  <c r="C145" i="4"/>
  <c r="D145" i="4"/>
  <c r="E145" i="4"/>
  <c r="F145" i="4"/>
  <c r="G145" i="4"/>
  <c r="H145" i="4"/>
  <c r="I145" i="4"/>
  <c r="J145" i="4"/>
  <c r="K145" i="4"/>
  <c r="L145" i="4"/>
  <c r="M145" i="4"/>
  <c r="N145" i="4"/>
  <c r="O145" i="4"/>
  <c r="P145" i="4"/>
  <c r="Q145" i="4"/>
  <c r="R145" i="4"/>
  <c r="S145" i="4"/>
  <c r="T145" i="4"/>
  <c r="U145" i="4"/>
  <c r="V145" i="4"/>
  <c r="W145" i="4"/>
  <c r="X145" i="4"/>
  <c r="Y145" i="4"/>
  <c r="Z145" i="4"/>
  <c r="AA145" i="4"/>
  <c r="AB145" i="4"/>
  <c r="AC145" i="4"/>
  <c r="AD145" i="4"/>
  <c r="AE145" i="4"/>
  <c r="AF145" i="4"/>
  <c r="AG145" i="4"/>
  <c r="AH145" i="4"/>
  <c r="AI145" i="4"/>
  <c r="AJ145" i="4"/>
  <c r="AK145" i="4"/>
  <c r="AL145" i="4"/>
  <c r="AM145" i="4"/>
  <c r="AN145" i="4"/>
  <c r="AO145" i="4"/>
  <c r="AP145" i="4"/>
  <c r="AQ145" i="4"/>
  <c r="AR145" i="4"/>
  <c r="AS145" i="4"/>
  <c r="AT145" i="4"/>
  <c r="AU145" i="4"/>
  <c r="AV145" i="4"/>
  <c r="AW145" i="4"/>
  <c r="AX145" i="4"/>
  <c r="AY145" i="4"/>
  <c r="AZ145" i="4"/>
  <c r="BA145" i="4"/>
  <c r="BB145" i="4"/>
  <c r="BC145" i="4"/>
  <c r="BD145" i="4"/>
  <c r="BE145" i="4"/>
  <c r="BF145" i="4"/>
  <c r="BG145" i="4"/>
  <c r="BH145" i="4"/>
  <c r="BI145" i="4"/>
  <c r="BJ145" i="4"/>
  <c r="BK145" i="4"/>
  <c r="BL145" i="4"/>
  <c r="BM145" i="4"/>
  <c r="BN145" i="4"/>
  <c r="BO145" i="4"/>
  <c r="BP145" i="4"/>
  <c r="BQ145" i="4"/>
  <c r="BR145" i="4"/>
  <c r="BS145" i="4"/>
  <c r="BT145" i="4"/>
  <c r="BU145" i="4"/>
  <c r="BV145" i="4"/>
  <c r="BW145" i="4"/>
  <c r="BX145" i="4"/>
  <c r="BY145" i="4"/>
  <c r="BZ145" i="4"/>
  <c r="C146" i="4"/>
  <c r="D146" i="4"/>
  <c r="E146" i="4"/>
  <c r="F146" i="4"/>
  <c r="G146" i="4"/>
  <c r="H146" i="4"/>
  <c r="I146" i="4"/>
  <c r="J146" i="4"/>
  <c r="K146" i="4"/>
  <c r="L146" i="4"/>
  <c r="M146" i="4"/>
  <c r="N146" i="4"/>
  <c r="O146" i="4"/>
  <c r="P146" i="4"/>
  <c r="Q146" i="4"/>
  <c r="R146" i="4"/>
  <c r="S146" i="4"/>
  <c r="T146" i="4"/>
  <c r="U146" i="4"/>
  <c r="V146" i="4"/>
  <c r="W146" i="4"/>
  <c r="X146" i="4"/>
  <c r="Y146" i="4"/>
  <c r="Z146" i="4"/>
  <c r="AA146" i="4"/>
  <c r="AB146" i="4"/>
  <c r="AC146" i="4"/>
  <c r="AD146" i="4"/>
  <c r="AE146" i="4"/>
  <c r="AF146" i="4"/>
  <c r="AG146" i="4"/>
  <c r="AH146" i="4"/>
  <c r="AI146" i="4"/>
  <c r="AJ146" i="4"/>
  <c r="AK146" i="4"/>
  <c r="AL146" i="4"/>
  <c r="AM146" i="4"/>
  <c r="AN146" i="4"/>
  <c r="AO146" i="4"/>
  <c r="AP146" i="4"/>
  <c r="AQ146" i="4"/>
  <c r="AR146" i="4"/>
  <c r="AS146" i="4"/>
  <c r="AT146" i="4"/>
  <c r="AU146" i="4"/>
  <c r="AV146" i="4"/>
  <c r="AW146" i="4"/>
  <c r="AX146" i="4"/>
  <c r="AY146" i="4"/>
  <c r="AZ146" i="4"/>
  <c r="BA146" i="4"/>
  <c r="BB146" i="4"/>
  <c r="BC146" i="4"/>
  <c r="BD146" i="4"/>
  <c r="BE146" i="4"/>
  <c r="BF146" i="4"/>
  <c r="BG146" i="4"/>
  <c r="BH146" i="4"/>
  <c r="BI146" i="4"/>
  <c r="BJ146" i="4"/>
  <c r="BK146" i="4"/>
  <c r="BL146" i="4"/>
  <c r="BM146" i="4"/>
  <c r="BN146" i="4"/>
  <c r="BO146" i="4"/>
  <c r="BP146" i="4"/>
  <c r="BQ146" i="4"/>
  <c r="BR146" i="4"/>
  <c r="BS146" i="4"/>
  <c r="BT146" i="4"/>
  <c r="BU146" i="4"/>
  <c r="BV146" i="4"/>
  <c r="BW146" i="4"/>
  <c r="BX146" i="4"/>
  <c r="BY146" i="4"/>
  <c r="BZ146" i="4"/>
  <c r="C147" i="4"/>
  <c r="D147" i="4"/>
  <c r="E147" i="4"/>
  <c r="F147" i="4"/>
  <c r="G147" i="4"/>
  <c r="H147" i="4"/>
  <c r="I147" i="4"/>
  <c r="J147" i="4"/>
  <c r="K147" i="4"/>
  <c r="L147" i="4"/>
  <c r="M147" i="4"/>
  <c r="N147" i="4"/>
  <c r="O147" i="4"/>
  <c r="P147" i="4"/>
  <c r="Q147" i="4"/>
  <c r="R147" i="4"/>
  <c r="S147" i="4"/>
  <c r="T147" i="4"/>
  <c r="U147" i="4"/>
  <c r="V147" i="4"/>
  <c r="W147" i="4"/>
  <c r="X147" i="4"/>
  <c r="Y147" i="4"/>
  <c r="Z147" i="4"/>
  <c r="AA147" i="4"/>
  <c r="AB147" i="4"/>
  <c r="AC147" i="4"/>
  <c r="AD147" i="4"/>
  <c r="AE147" i="4"/>
  <c r="AF147" i="4"/>
  <c r="AG147" i="4"/>
  <c r="AH147" i="4"/>
  <c r="AI147" i="4"/>
  <c r="AJ147" i="4"/>
  <c r="AK147" i="4"/>
  <c r="AL147" i="4"/>
  <c r="AM147" i="4"/>
  <c r="AN147" i="4"/>
  <c r="AO147" i="4"/>
  <c r="AP147" i="4"/>
  <c r="AQ147" i="4"/>
  <c r="AR147" i="4"/>
  <c r="AS147" i="4"/>
  <c r="AT147" i="4"/>
  <c r="AU147" i="4"/>
  <c r="AV147" i="4"/>
  <c r="AW147" i="4"/>
  <c r="AX147" i="4"/>
  <c r="AY147" i="4"/>
  <c r="AZ147" i="4"/>
  <c r="BA147" i="4"/>
  <c r="BB147" i="4"/>
  <c r="BC147" i="4"/>
  <c r="BD147" i="4"/>
  <c r="BE147" i="4"/>
  <c r="BF147" i="4"/>
  <c r="BG147" i="4"/>
  <c r="BH147" i="4"/>
  <c r="BI147" i="4"/>
  <c r="BJ147" i="4"/>
  <c r="BK147" i="4"/>
  <c r="BL147" i="4"/>
  <c r="BM147" i="4"/>
  <c r="BN147" i="4"/>
  <c r="BO147" i="4"/>
  <c r="BP147" i="4"/>
  <c r="BQ147" i="4"/>
  <c r="BR147" i="4"/>
  <c r="BS147" i="4"/>
  <c r="BT147" i="4"/>
  <c r="BU147" i="4"/>
  <c r="BV147" i="4"/>
  <c r="BW147" i="4"/>
  <c r="BX147" i="4"/>
  <c r="BY147" i="4"/>
  <c r="BZ147" i="4"/>
  <c r="C148" i="4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R148" i="4"/>
  <c r="S148" i="4"/>
  <c r="T148" i="4"/>
  <c r="U148" i="4"/>
  <c r="V148" i="4"/>
  <c r="W148" i="4"/>
  <c r="X148" i="4"/>
  <c r="Y148" i="4"/>
  <c r="Z148" i="4"/>
  <c r="AA148" i="4"/>
  <c r="AB148" i="4"/>
  <c r="AC148" i="4"/>
  <c r="AD148" i="4"/>
  <c r="AE148" i="4"/>
  <c r="AF148" i="4"/>
  <c r="AG148" i="4"/>
  <c r="AH148" i="4"/>
  <c r="AI148" i="4"/>
  <c r="AJ148" i="4"/>
  <c r="AK148" i="4"/>
  <c r="AL148" i="4"/>
  <c r="AM148" i="4"/>
  <c r="AN148" i="4"/>
  <c r="AO148" i="4"/>
  <c r="AP148" i="4"/>
  <c r="AQ148" i="4"/>
  <c r="AR148" i="4"/>
  <c r="AS148" i="4"/>
  <c r="AT148" i="4"/>
  <c r="AU148" i="4"/>
  <c r="AV148" i="4"/>
  <c r="AW148" i="4"/>
  <c r="AX148" i="4"/>
  <c r="AY148" i="4"/>
  <c r="AZ148" i="4"/>
  <c r="BA148" i="4"/>
  <c r="BB148" i="4"/>
  <c r="BC148" i="4"/>
  <c r="BD148" i="4"/>
  <c r="BE148" i="4"/>
  <c r="BF148" i="4"/>
  <c r="BG148" i="4"/>
  <c r="BH148" i="4"/>
  <c r="BI148" i="4"/>
  <c r="BJ148" i="4"/>
  <c r="BK148" i="4"/>
  <c r="BL148" i="4"/>
  <c r="BM148" i="4"/>
  <c r="BN148" i="4"/>
  <c r="BO148" i="4"/>
  <c r="BP148" i="4"/>
  <c r="BQ148" i="4"/>
  <c r="BR148" i="4"/>
  <c r="BS148" i="4"/>
  <c r="BT148" i="4"/>
  <c r="BU148" i="4"/>
  <c r="BV148" i="4"/>
  <c r="BW148" i="4"/>
  <c r="BX148" i="4"/>
  <c r="BY148" i="4"/>
  <c r="BZ148" i="4"/>
  <c r="C149" i="4"/>
  <c r="D149" i="4"/>
  <c r="E149" i="4"/>
  <c r="F149" i="4"/>
  <c r="G149" i="4"/>
  <c r="H149" i="4"/>
  <c r="I149" i="4"/>
  <c r="J149" i="4"/>
  <c r="K149" i="4"/>
  <c r="L149" i="4"/>
  <c r="M149" i="4"/>
  <c r="N149" i="4"/>
  <c r="O149" i="4"/>
  <c r="P149" i="4"/>
  <c r="Q149" i="4"/>
  <c r="R149" i="4"/>
  <c r="S149" i="4"/>
  <c r="T149" i="4"/>
  <c r="U149" i="4"/>
  <c r="V149" i="4"/>
  <c r="W149" i="4"/>
  <c r="X149" i="4"/>
  <c r="Y149" i="4"/>
  <c r="Z149" i="4"/>
  <c r="AA149" i="4"/>
  <c r="AB149" i="4"/>
  <c r="AC149" i="4"/>
  <c r="AD149" i="4"/>
  <c r="AE149" i="4"/>
  <c r="AF149" i="4"/>
  <c r="AG149" i="4"/>
  <c r="AH149" i="4"/>
  <c r="AI149" i="4"/>
  <c r="AJ149" i="4"/>
  <c r="AK149" i="4"/>
  <c r="AL149" i="4"/>
  <c r="AM149" i="4"/>
  <c r="AN149" i="4"/>
  <c r="AO149" i="4"/>
  <c r="AP149" i="4"/>
  <c r="AQ149" i="4"/>
  <c r="AR149" i="4"/>
  <c r="AS149" i="4"/>
  <c r="AT149" i="4"/>
  <c r="AU149" i="4"/>
  <c r="AV149" i="4"/>
  <c r="AW149" i="4"/>
  <c r="AX149" i="4"/>
  <c r="AY149" i="4"/>
  <c r="AZ149" i="4"/>
  <c r="BA149" i="4"/>
  <c r="BB149" i="4"/>
  <c r="BC149" i="4"/>
  <c r="BD149" i="4"/>
  <c r="BE149" i="4"/>
  <c r="BF149" i="4"/>
  <c r="BG149" i="4"/>
  <c r="BH149" i="4"/>
  <c r="BI149" i="4"/>
  <c r="BJ149" i="4"/>
  <c r="BK149" i="4"/>
  <c r="BL149" i="4"/>
  <c r="BM149" i="4"/>
  <c r="BN149" i="4"/>
  <c r="BO149" i="4"/>
  <c r="BP149" i="4"/>
  <c r="BQ149" i="4"/>
  <c r="BR149" i="4"/>
  <c r="BS149" i="4"/>
  <c r="BT149" i="4"/>
  <c r="BU149" i="4"/>
  <c r="BV149" i="4"/>
  <c r="BW149" i="4"/>
  <c r="BX149" i="4"/>
  <c r="BY149" i="4"/>
  <c r="BZ149" i="4"/>
  <c r="C150" i="4"/>
  <c r="D150" i="4"/>
  <c r="E150" i="4"/>
  <c r="F150" i="4"/>
  <c r="G150" i="4"/>
  <c r="H150" i="4"/>
  <c r="I150" i="4"/>
  <c r="J150" i="4"/>
  <c r="K150" i="4"/>
  <c r="L150" i="4"/>
  <c r="M150" i="4"/>
  <c r="N150" i="4"/>
  <c r="O150" i="4"/>
  <c r="P150" i="4"/>
  <c r="Q150" i="4"/>
  <c r="R150" i="4"/>
  <c r="S150" i="4"/>
  <c r="T150" i="4"/>
  <c r="U150" i="4"/>
  <c r="V150" i="4"/>
  <c r="W150" i="4"/>
  <c r="X150" i="4"/>
  <c r="Y150" i="4"/>
  <c r="Z150" i="4"/>
  <c r="AA150" i="4"/>
  <c r="AB150" i="4"/>
  <c r="AC150" i="4"/>
  <c r="AD150" i="4"/>
  <c r="AE150" i="4"/>
  <c r="AF150" i="4"/>
  <c r="AG150" i="4"/>
  <c r="AH150" i="4"/>
  <c r="AI150" i="4"/>
  <c r="AJ150" i="4"/>
  <c r="AK150" i="4"/>
  <c r="AL150" i="4"/>
  <c r="AM150" i="4"/>
  <c r="AN150" i="4"/>
  <c r="AO150" i="4"/>
  <c r="AP150" i="4"/>
  <c r="AQ150" i="4"/>
  <c r="AR150" i="4"/>
  <c r="AS150" i="4"/>
  <c r="AT150" i="4"/>
  <c r="AU150" i="4"/>
  <c r="AV150" i="4"/>
  <c r="AW150" i="4"/>
  <c r="AX150" i="4"/>
  <c r="AY150" i="4"/>
  <c r="AZ150" i="4"/>
  <c r="BA150" i="4"/>
  <c r="BB150" i="4"/>
  <c r="BC150" i="4"/>
  <c r="BD150" i="4"/>
  <c r="BE150" i="4"/>
  <c r="BF150" i="4"/>
  <c r="BG150" i="4"/>
  <c r="BH150" i="4"/>
  <c r="BI150" i="4"/>
  <c r="BJ150" i="4"/>
  <c r="BK150" i="4"/>
  <c r="BL150" i="4"/>
  <c r="BM150" i="4"/>
  <c r="BN150" i="4"/>
  <c r="BO150" i="4"/>
  <c r="BP150" i="4"/>
  <c r="BQ150" i="4"/>
  <c r="BR150" i="4"/>
  <c r="BS150" i="4"/>
  <c r="BT150" i="4"/>
  <c r="BU150" i="4"/>
  <c r="BV150" i="4"/>
  <c r="BW150" i="4"/>
  <c r="BX150" i="4"/>
  <c r="BY150" i="4"/>
  <c r="BZ150" i="4"/>
  <c r="C151" i="4"/>
  <c r="D151" i="4"/>
  <c r="E151" i="4"/>
  <c r="F151" i="4"/>
  <c r="G151" i="4"/>
  <c r="H151" i="4"/>
  <c r="I151" i="4"/>
  <c r="J151" i="4"/>
  <c r="K151" i="4"/>
  <c r="L151" i="4"/>
  <c r="M151" i="4"/>
  <c r="N151" i="4"/>
  <c r="O151" i="4"/>
  <c r="P151" i="4"/>
  <c r="Q151" i="4"/>
  <c r="R151" i="4"/>
  <c r="S151" i="4"/>
  <c r="T151" i="4"/>
  <c r="U151" i="4"/>
  <c r="V151" i="4"/>
  <c r="W151" i="4"/>
  <c r="X151" i="4"/>
  <c r="Y151" i="4"/>
  <c r="Z151" i="4"/>
  <c r="AA151" i="4"/>
  <c r="AB151" i="4"/>
  <c r="AC151" i="4"/>
  <c r="AD151" i="4"/>
  <c r="AE151" i="4"/>
  <c r="AF151" i="4"/>
  <c r="AG151" i="4"/>
  <c r="AH151" i="4"/>
  <c r="AI151" i="4"/>
  <c r="AJ151" i="4"/>
  <c r="AK151" i="4"/>
  <c r="AL151" i="4"/>
  <c r="AM151" i="4"/>
  <c r="AN151" i="4"/>
  <c r="AO151" i="4"/>
  <c r="AP151" i="4"/>
  <c r="AQ151" i="4"/>
  <c r="AR151" i="4"/>
  <c r="AS151" i="4"/>
  <c r="AT151" i="4"/>
  <c r="AU151" i="4"/>
  <c r="AV151" i="4"/>
  <c r="AW151" i="4"/>
  <c r="AX151" i="4"/>
  <c r="AY151" i="4"/>
  <c r="AZ151" i="4"/>
  <c r="BA151" i="4"/>
  <c r="BB151" i="4"/>
  <c r="BC151" i="4"/>
  <c r="BD151" i="4"/>
  <c r="BE151" i="4"/>
  <c r="BF151" i="4"/>
  <c r="BG151" i="4"/>
  <c r="BH151" i="4"/>
  <c r="BI151" i="4"/>
  <c r="BJ151" i="4"/>
  <c r="BK151" i="4"/>
  <c r="BL151" i="4"/>
  <c r="BM151" i="4"/>
  <c r="BN151" i="4"/>
  <c r="BO151" i="4"/>
  <c r="BP151" i="4"/>
  <c r="BQ151" i="4"/>
  <c r="BR151" i="4"/>
  <c r="BS151" i="4"/>
  <c r="BT151" i="4"/>
  <c r="BU151" i="4"/>
  <c r="BV151" i="4"/>
  <c r="BW151" i="4"/>
  <c r="BX151" i="4"/>
  <c r="BY151" i="4"/>
  <c r="BZ151" i="4"/>
  <c r="C152" i="4"/>
  <c r="D152" i="4"/>
  <c r="E152" i="4"/>
  <c r="F152" i="4"/>
  <c r="G152" i="4"/>
  <c r="H152" i="4"/>
  <c r="I152" i="4"/>
  <c r="J152" i="4"/>
  <c r="K152" i="4"/>
  <c r="L152" i="4"/>
  <c r="M152" i="4"/>
  <c r="N152" i="4"/>
  <c r="O152" i="4"/>
  <c r="P152" i="4"/>
  <c r="Q152" i="4"/>
  <c r="R152" i="4"/>
  <c r="S152" i="4"/>
  <c r="T152" i="4"/>
  <c r="U152" i="4"/>
  <c r="V152" i="4"/>
  <c r="W152" i="4"/>
  <c r="X152" i="4"/>
  <c r="Y152" i="4"/>
  <c r="Z152" i="4"/>
  <c r="AA152" i="4"/>
  <c r="AB152" i="4"/>
  <c r="AC152" i="4"/>
  <c r="AD152" i="4"/>
  <c r="AE152" i="4"/>
  <c r="AF152" i="4"/>
  <c r="AG152" i="4"/>
  <c r="AH152" i="4"/>
  <c r="AI152" i="4"/>
  <c r="AJ152" i="4"/>
  <c r="AK152" i="4"/>
  <c r="AL152" i="4"/>
  <c r="AM152" i="4"/>
  <c r="AN152" i="4"/>
  <c r="AO152" i="4"/>
  <c r="AP152" i="4"/>
  <c r="AQ152" i="4"/>
  <c r="AR152" i="4"/>
  <c r="AS152" i="4"/>
  <c r="AT152" i="4"/>
  <c r="AU152" i="4"/>
  <c r="AV152" i="4"/>
  <c r="AW152" i="4"/>
  <c r="AX152" i="4"/>
  <c r="AY152" i="4"/>
  <c r="AZ152" i="4"/>
  <c r="BA152" i="4"/>
  <c r="BB152" i="4"/>
  <c r="BC152" i="4"/>
  <c r="BD152" i="4"/>
  <c r="BE152" i="4"/>
  <c r="BF152" i="4"/>
  <c r="BG152" i="4"/>
  <c r="BH152" i="4"/>
  <c r="BI152" i="4"/>
  <c r="BJ152" i="4"/>
  <c r="BK152" i="4"/>
  <c r="BL152" i="4"/>
  <c r="BM152" i="4"/>
  <c r="BN152" i="4"/>
  <c r="BO152" i="4"/>
  <c r="BP152" i="4"/>
  <c r="BQ152" i="4"/>
  <c r="BR152" i="4"/>
  <c r="BS152" i="4"/>
  <c r="BT152" i="4"/>
  <c r="BU152" i="4"/>
  <c r="BV152" i="4"/>
  <c r="BW152" i="4"/>
  <c r="BX152" i="4"/>
  <c r="BY152" i="4"/>
  <c r="BZ152" i="4"/>
  <c r="C153" i="4"/>
  <c r="D153" i="4"/>
  <c r="E153" i="4"/>
  <c r="F153" i="4"/>
  <c r="G153" i="4"/>
  <c r="H153" i="4"/>
  <c r="I153" i="4"/>
  <c r="J153" i="4"/>
  <c r="K153" i="4"/>
  <c r="L153" i="4"/>
  <c r="M153" i="4"/>
  <c r="N153" i="4"/>
  <c r="O153" i="4"/>
  <c r="P153" i="4"/>
  <c r="Q153" i="4"/>
  <c r="R153" i="4"/>
  <c r="S153" i="4"/>
  <c r="T153" i="4"/>
  <c r="U153" i="4"/>
  <c r="V153" i="4"/>
  <c r="W153" i="4"/>
  <c r="X153" i="4"/>
  <c r="Y153" i="4"/>
  <c r="Z153" i="4"/>
  <c r="AA153" i="4"/>
  <c r="AB153" i="4"/>
  <c r="AC153" i="4"/>
  <c r="AD153" i="4"/>
  <c r="AE153" i="4"/>
  <c r="AF153" i="4"/>
  <c r="AG153" i="4"/>
  <c r="AH153" i="4"/>
  <c r="AI153" i="4"/>
  <c r="AJ153" i="4"/>
  <c r="AK153" i="4"/>
  <c r="AL153" i="4"/>
  <c r="AM153" i="4"/>
  <c r="AN153" i="4"/>
  <c r="AO153" i="4"/>
  <c r="AP153" i="4"/>
  <c r="AQ153" i="4"/>
  <c r="AR153" i="4"/>
  <c r="AS153" i="4"/>
  <c r="AT153" i="4"/>
  <c r="AU153" i="4"/>
  <c r="AV153" i="4"/>
  <c r="AW153" i="4"/>
  <c r="AX153" i="4"/>
  <c r="AY153" i="4"/>
  <c r="AZ153" i="4"/>
  <c r="BA153" i="4"/>
  <c r="BB153" i="4"/>
  <c r="BC153" i="4"/>
  <c r="BD153" i="4"/>
  <c r="BE153" i="4"/>
  <c r="BF153" i="4"/>
  <c r="BG153" i="4"/>
  <c r="BH153" i="4"/>
  <c r="BI153" i="4"/>
  <c r="BJ153" i="4"/>
  <c r="BK153" i="4"/>
  <c r="BL153" i="4"/>
  <c r="BM153" i="4"/>
  <c r="BN153" i="4"/>
  <c r="BO153" i="4"/>
  <c r="BP153" i="4"/>
  <c r="BQ153" i="4"/>
  <c r="BR153" i="4"/>
  <c r="BS153" i="4"/>
  <c r="BT153" i="4"/>
  <c r="BU153" i="4"/>
  <c r="BV153" i="4"/>
  <c r="BW153" i="4"/>
  <c r="BX153" i="4"/>
  <c r="BY153" i="4"/>
  <c r="BZ153" i="4"/>
  <c r="C154" i="4"/>
  <c r="D154" i="4"/>
  <c r="E154" i="4"/>
  <c r="F154" i="4"/>
  <c r="G154" i="4"/>
  <c r="H154" i="4"/>
  <c r="I154" i="4"/>
  <c r="J154" i="4"/>
  <c r="K154" i="4"/>
  <c r="L154" i="4"/>
  <c r="M154" i="4"/>
  <c r="N154" i="4"/>
  <c r="O154" i="4"/>
  <c r="P154" i="4"/>
  <c r="Q154" i="4"/>
  <c r="R154" i="4"/>
  <c r="S154" i="4"/>
  <c r="T154" i="4"/>
  <c r="U154" i="4"/>
  <c r="V154" i="4"/>
  <c r="W154" i="4"/>
  <c r="X154" i="4"/>
  <c r="Y154" i="4"/>
  <c r="Z154" i="4"/>
  <c r="AA154" i="4"/>
  <c r="AB154" i="4"/>
  <c r="AC154" i="4"/>
  <c r="AD154" i="4"/>
  <c r="AE154" i="4"/>
  <c r="AF154" i="4"/>
  <c r="AG154" i="4"/>
  <c r="AH154" i="4"/>
  <c r="AI154" i="4"/>
  <c r="AJ154" i="4"/>
  <c r="AK154" i="4"/>
  <c r="AL154" i="4"/>
  <c r="AM154" i="4"/>
  <c r="AN154" i="4"/>
  <c r="AO154" i="4"/>
  <c r="AP154" i="4"/>
  <c r="AQ154" i="4"/>
  <c r="AR154" i="4"/>
  <c r="AS154" i="4"/>
  <c r="AT154" i="4"/>
  <c r="AU154" i="4"/>
  <c r="AV154" i="4"/>
  <c r="AW154" i="4"/>
  <c r="AX154" i="4"/>
  <c r="AY154" i="4"/>
  <c r="AZ154" i="4"/>
  <c r="BA154" i="4"/>
  <c r="BB154" i="4"/>
  <c r="BC154" i="4"/>
  <c r="BD154" i="4"/>
  <c r="BE154" i="4"/>
  <c r="BF154" i="4"/>
  <c r="BG154" i="4"/>
  <c r="BH154" i="4"/>
  <c r="BI154" i="4"/>
  <c r="BJ154" i="4"/>
  <c r="BK154" i="4"/>
  <c r="BL154" i="4"/>
  <c r="BM154" i="4"/>
  <c r="BN154" i="4"/>
  <c r="BO154" i="4"/>
  <c r="BP154" i="4"/>
  <c r="BQ154" i="4"/>
  <c r="BR154" i="4"/>
  <c r="BS154" i="4"/>
  <c r="BT154" i="4"/>
  <c r="BU154" i="4"/>
  <c r="BV154" i="4"/>
  <c r="BW154" i="4"/>
  <c r="BX154" i="4"/>
  <c r="BY154" i="4"/>
  <c r="BZ154" i="4"/>
  <c r="C155" i="4"/>
  <c r="D155" i="4"/>
  <c r="E155" i="4"/>
  <c r="F155" i="4"/>
  <c r="G155" i="4"/>
  <c r="H155" i="4"/>
  <c r="I155" i="4"/>
  <c r="J155" i="4"/>
  <c r="K155" i="4"/>
  <c r="L155" i="4"/>
  <c r="M155" i="4"/>
  <c r="N155" i="4"/>
  <c r="O155" i="4"/>
  <c r="P155" i="4"/>
  <c r="Q155" i="4"/>
  <c r="R155" i="4"/>
  <c r="S155" i="4"/>
  <c r="T155" i="4"/>
  <c r="U155" i="4"/>
  <c r="V155" i="4"/>
  <c r="W155" i="4"/>
  <c r="X155" i="4"/>
  <c r="Y155" i="4"/>
  <c r="Z155" i="4"/>
  <c r="AA155" i="4"/>
  <c r="AB155" i="4"/>
  <c r="AC155" i="4"/>
  <c r="AD155" i="4"/>
  <c r="AE155" i="4"/>
  <c r="AF155" i="4"/>
  <c r="AG155" i="4"/>
  <c r="AH155" i="4"/>
  <c r="AI155" i="4"/>
  <c r="AJ155" i="4"/>
  <c r="AK155" i="4"/>
  <c r="AL155" i="4"/>
  <c r="AM155" i="4"/>
  <c r="AN155" i="4"/>
  <c r="AO155" i="4"/>
  <c r="AP155" i="4"/>
  <c r="AQ155" i="4"/>
  <c r="AR155" i="4"/>
  <c r="AS155" i="4"/>
  <c r="AT155" i="4"/>
  <c r="AU155" i="4"/>
  <c r="AV155" i="4"/>
  <c r="AW155" i="4"/>
  <c r="AX155" i="4"/>
  <c r="AY155" i="4"/>
  <c r="AZ155" i="4"/>
  <c r="BA155" i="4"/>
  <c r="BB155" i="4"/>
  <c r="BC155" i="4"/>
  <c r="BD155" i="4"/>
  <c r="BE155" i="4"/>
  <c r="BF155" i="4"/>
  <c r="BG155" i="4"/>
  <c r="BH155" i="4"/>
  <c r="BI155" i="4"/>
  <c r="BJ155" i="4"/>
  <c r="BK155" i="4"/>
  <c r="BL155" i="4"/>
  <c r="BM155" i="4"/>
  <c r="BN155" i="4"/>
  <c r="BO155" i="4"/>
  <c r="BP155" i="4"/>
  <c r="BQ155" i="4"/>
  <c r="BR155" i="4"/>
  <c r="BS155" i="4"/>
  <c r="BT155" i="4"/>
  <c r="BU155" i="4"/>
  <c r="BV155" i="4"/>
  <c r="BW155" i="4"/>
  <c r="BX155" i="4"/>
  <c r="BY155" i="4"/>
  <c r="BZ155" i="4"/>
  <c r="G80" i="3"/>
  <c r="G272" i="3"/>
  <c r="G409" i="3"/>
  <c r="G625" i="3"/>
  <c r="U148" i="2" l="1"/>
  <c r="T148" i="2"/>
  <c r="U140" i="2"/>
  <c r="T140" i="2"/>
  <c r="U134" i="2"/>
  <c r="T134" i="2"/>
  <c r="U130" i="2"/>
  <c r="T130" i="2"/>
  <c r="U126" i="2"/>
  <c r="T126" i="2"/>
  <c r="U118" i="2"/>
  <c r="T118" i="2"/>
  <c r="U112" i="2"/>
  <c r="T112" i="2"/>
  <c r="U110" i="2"/>
  <c r="T110" i="2"/>
  <c r="Y108" i="2"/>
  <c r="X108" i="2"/>
  <c r="W108" i="2"/>
  <c r="U108" i="2"/>
  <c r="T108" i="2"/>
  <c r="Y106" i="2"/>
  <c r="X106" i="2"/>
  <c r="W106" i="2"/>
  <c r="U106" i="2"/>
  <c r="T106" i="2"/>
  <c r="U104" i="2"/>
  <c r="T104" i="2"/>
  <c r="U100" i="2"/>
  <c r="T100" i="2"/>
  <c r="Y98" i="2"/>
  <c r="X98" i="2"/>
  <c r="W98" i="2"/>
  <c r="U98" i="2"/>
  <c r="T98" i="2"/>
  <c r="Y96" i="2"/>
  <c r="X96" i="2"/>
  <c r="W96" i="2"/>
  <c r="U96" i="2"/>
  <c r="T96" i="2"/>
  <c r="Y94" i="2"/>
  <c r="X94" i="2"/>
  <c r="W94" i="2"/>
  <c r="U94" i="2"/>
  <c r="T94" i="2"/>
  <c r="Y92" i="2"/>
  <c r="X92" i="2"/>
  <c r="W92" i="2"/>
  <c r="U92" i="2"/>
  <c r="T92" i="2"/>
  <c r="Y90" i="2"/>
  <c r="X90" i="2"/>
  <c r="W90" i="2"/>
  <c r="U90" i="2"/>
  <c r="T90" i="2"/>
  <c r="Y88" i="2"/>
  <c r="X88" i="2"/>
  <c r="W88" i="2"/>
  <c r="U88" i="2"/>
  <c r="T88" i="2"/>
  <c r="Y86" i="2"/>
  <c r="X86" i="2"/>
  <c r="W86" i="2"/>
  <c r="U86" i="2"/>
  <c r="T86" i="2"/>
  <c r="U84" i="2"/>
  <c r="T84" i="2"/>
  <c r="Y82" i="2"/>
  <c r="X82" i="2"/>
  <c r="W82" i="2"/>
  <c r="U82" i="2"/>
  <c r="T82" i="2"/>
  <c r="Y80" i="2"/>
  <c r="X80" i="2"/>
  <c r="W80" i="2"/>
  <c r="U80" i="2"/>
  <c r="T80" i="2"/>
  <c r="Y78" i="2"/>
  <c r="X78" i="2"/>
  <c r="W78" i="2"/>
  <c r="U78" i="2"/>
  <c r="T78" i="2"/>
  <c r="Y76" i="2"/>
  <c r="X76" i="2"/>
  <c r="W76" i="2"/>
  <c r="U76" i="2"/>
  <c r="T76" i="2"/>
  <c r="U74" i="2"/>
  <c r="T74" i="2"/>
  <c r="Y72" i="2"/>
  <c r="X72" i="2"/>
  <c r="W72" i="2"/>
  <c r="U72" i="2"/>
  <c r="T72" i="2"/>
  <c r="Y70" i="2"/>
  <c r="X70" i="2"/>
  <c r="W70" i="2"/>
  <c r="U70" i="2"/>
  <c r="T70" i="2"/>
  <c r="Y68" i="2"/>
  <c r="X68" i="2"/>
  <c r="W68" i="2"/>
  <c r="U68" i="2"/>
  <c r="T68" i="2"/>
  <c r="U66" i="2"/>
  <c r="T66" i="2"/>
  <c r="U64" i="2"/>
  <c r="T64" i="2"/>
  <c r="U62" i="2"/>
  <c r="T62" i="2"/>
  <c r="U60" i="2"/>
  <c r="T60" i="2"/>
  <c r="U58" i="2"/>
  <c r="T58" i="2"/>
  <c r="Y56" i="2"/>
  <c r="X56" i="2"/>
  <c r="W56" i="2"/>
  <c r="U56" i="2"/>
  <c r="T56" i="2"/>
  <c r="U54" i="2"/>
  <c r="T54" i="2"/>
  <c r="Y52" i="2"/>
  <c r="X52" i="2"/>
  <c r="W52" i="2"/>
  <c r="U52" i="2"/>
  <c r="T52" i="2"/>
  <c r="Y50" i="2"/>
  <c r="X50" i="2"/>
  <c r="W50" i="2"/>
  <c r="U50" i="2"/>
  <c r="T50" i="2"/>
  <c r="Y48" i="2"/>
  <c r="X48" i="2"/>
  <c r="W48" i="2"/>
  <c r="U48" i="2"/>
  <c r="T48" i="2"/>
  <c r="U46" i="2"/>
  <c r="T46" i="2"/>
  <c r="U44" i="2"/>
  <c r="T44" i="2"/>
  <c r="Y42" i="2"/>
  <c r="X42" i="2"/>
  <c r="W42" i="2"/>
  <c r="U42" i="2"/>
  <c r="T42" i="2"/>
  <c r="Y40" i="2"/>
  <c r="X40" i="2"/>
  <c r="W40" i="2"/>
  <c r="U40" i="2"/>
  <c r="T40" i="2"/>
  <c r="U38" i="2"/>
  <c r="T38" i="2"/>
  <c r="U36" i="2"/>
  <c r="T36" i="2"/>
  <c r="U34" i="2"/>
  <c r="T34" i="2"/>
  <c r="Y32" i="2"/>
  <c r="X32" i="2"/>
  <c r="W32" i="2"/>
  <c r="U32" i="2"/>
  <c r="T32" i="2"/>
  <c r="U30" i="2"/>
  <c r="T30" i="2"/>
  <c r="Y28" i="2"/>
  <c r="X28" i="2"/>
  <c r="W28" i="2"/>
  <c r="U28" i="2"/>
  <c r="T28" i="2"/>
  <c r="Y26" i="2"/>
  <c r="X26" i="2"/>
  <c r="W26" i="2"/>
  <c r="U26" i="2"/>
  <c r="T26" i="2"/>
  <c r="U24" i="2"/>
  <c r="T24" i="2"/>
  <c r="Y22" i="2"/>
  <c r="X22" i="2"/>
  <c r="W22" i="2"/>
  <c r="U22" i="2"/>
  <c r="T22" i="2"/>
  <c r="U20" i="2"/>
  <c r="T20" i="2"/>
  <c r="U18" i="2"/>
  <c r="T18" i="2"/>
  <c r="U16" i="2"/>
  <c r="T16" i="2"/>
  <c r="U14" i="2"/>
  <c r="T14" i="2"/>
  <c r="Y12" i="2"/>
  <c r="X12" i="2"/>
  <c r="W12" i="2"/>
  <c r="U12" i="2"/>
  <c r="T12" i="2"/>
  <c r="Y10" i="2"/>
  <c r="X10" i="2"/>
  <c r="W10" i="2"/>
  <c r="U10" i="2"/>
  <c r="T10" i="2"/>
  <c r="U8" i="2"/>
  <c r="T8" i="2"/>
  <c r="U6" i="2"/>
  <c r="T6" i="2"/>
  <c r="U2" i="2"/>
  <c r="T2" i="2"/>
  <c r="DM35" i="1" l="1"/>
  <c r="DD35" i="1"/>
  <c r="DA35" i="1"/>
  <c r="CX35" i="1"/>
  <c r="CI35" i="1"/>
  <c r="CF35" i="1"/>
  <c r="CC35" i="1"/>
  <c r="BZ35" i="1"/>
  <c r="BW35" i="1"/>
  <c r="BT35" i="1"/>
  <c r="BK35" i="1"/>
  <c r="BH35" i="1"/>
  <c r="AV35" i="1"/>
  <c r="AP35" i="1"/>
  <c r="AM35" i="1"/>
  <c r="AJ35" i="1"/>
  <c r="AD35" i="1"/>
  <c r="X35" i="1"/>
  <c r="O35" i="1"/>
  <c r="L35" i="1"/>
  <c r="DM34" i="1"/>
  <c r="DD34" i="1"/>
  <c r="DA34" i="1"/>
  <c r="CX34" i="1"/>
  <c r="CI34" i="1"/>
  <c r="CF34" i="1"/>
  <c r="CC34" i="1"/>
  <c r="BZ34" i="1"/>
  <c r="BW34" i="1"/>
  <c r="BT34" i="1"/>
  <c r="BK34" i="1"/>
  <c r="BH34" i="1"/>
  <c r="AV34" i="1"/>
  <c r="AP34" i="1"/>
  <c r="AM34" i="1"/>
  <c r="AJ34" i="1"/>
  <c r="AD34" i="1"/>
  <c r="X34" i="1"/>
  <c r="O34" i="1"/>
  <c r="L34" i="1"/>
  <c r="DM33" i="1"/>
  <c r="DD33" i="1"/>
  <c r="DA33" i="1"/>
  <c r="CX33" i="1"/>
  <c r="CI33" i="1"/>
  <c r="CF33" i="1"/>
  <c r="CC33" i="1"/>
  <c r="BZ33" i="1"/>
  <c r="BW33" i="1"/>
  <c r="BT33" i="1"/>
  <c r="BK33" i="1"/>
  <c r="BH33" i="1"/>
  <c r="AV33" i="1"/>
  <c r="AP33" i="1"/>
  <c r="AM33" i="1"/>
  <c r="AJ33" i="1"/>
  <c r="AD33" i="1"/>
  <c r="X33" i="1"/>
  <c r="O33" i="1"/>
  <c r="L33" i="1"/>
  <c r="O31" i="1"/>
  <c r="L31" i="1"/>
  <c r="O30" i="1"/>
  <c r="L30" i="1"/>
</calcChain>
</file>

<file path=xl/sharedStrings.xml><?xml version="1.0" encoding="utf-8"?>
<sst xmlns="http://schemas.openxmlformats.org/spreadsheetml/2006/main" count="3472" uniqueCount="340">
  <si>
    <t>Root AMF Colonization</t>
  </si>
  <si>
    <t>Trichoderma</t>
  </si>
  <si>
    <t>Number of leaves</t>
  </si>
  <si>
    <t>Dry leaves</t>
  </si>
  <si>
    <t>Dry stems</t>
  </si>
  <si>
    <t>Leaf DM percentage</t>
  </si>
  <si>
    <t>Shoot DW</t>
  </si>
  <si>
    <t>Root DW</t>
  </si>
  <si>
    <t>Total Biomass</t>
  </si>
  <si>
    <t>Root to shoot ratio</t>
  </si>
  <si>
    <t>Plant height</t>
  </si>
  <si>
    <t>Leaf area</t>
  </si>
  <si>
    <t>Fresh yield</t>
  </si>
  <si>
    <t>Net photosynthetic rate</t>
  </si>
  <si>
    <t>Transpiration</t>
  </si>
  <si>
    <t>Instantaneous water use efficiency</t>
  </si>
  <si>
    <t>SPAD index</t>
  </si>
  <si>
    <t>Leaf water potential</t>
  </si>
  <si>
    <t>Nitrate</t>
  </si>
  <si>
    <t>P</t>
  </si>
  <si>
    <t>K</t>
  </si>
  <si>
    <t>Ca</t>
  </si>
  <si>
    <t>Mg</t>
  </si>
  <si>
    <t>Na</t>
  </si>
  <si>
    <t>Cl</t>
  </si>
  <si>
    <t>Fe</t>
  </si>
  <si>
    <t>B</t>
  </si>
  <si>
    <t>Mn</t>
  </si>
  <si>
    <t xml:space="preserve">Hydrophylic antioxidant activity </t>
  </si>
  <si>
    <t xml:space="preserve">Caffeoyltartaric acid </t>
  </si>
  <si>
    <t>Caffeic acid</t>
  </si>
  <si>
    <t>p-Coumaric acid</t>
  </si>
  <si>
    <t>Ferulic acid</t>
  </si>
  <si>
    <t>Chicoric acid</t>
  </si>
  <si>
    <t>Rosmarinic acid</t>
  </si>
  <si>
    <t>Total polyphenols</t>
  </si>
  <si>
    <t>alpha.Pinene_16112</t>
  </si>
  <si>
    <t>Hexanal_18973</t>
  </si>
  <si>
    <t>beta.Pinene_19125</t>
  </si>
  <si>
    <t>beta.Phellandrene_19845</t>
  </si>
  <si>
    <t>Eucalyptol_22174</t>
  </si>
  <si>
    <t>beta.Myrcene_22475</t>
  </si>
  <si>
    <t>DLimonene_24460</t>
  </si>
  <si>
    <t>2Hexenal(E)_25399</t>
  </si>
  <si>
    <t>beta(Z)Ocimene_26501</t>
  </si>
  <si>
    <t>3Hexen1ol(Z)_30795</t>
  </si>
  <si>
    <t>1Octen3ol_34318</t>
  </si>
  <si>
    <t>cis4Thujanol_35256</t>
  </si>
  <si>
    <t>betaLinalool_38139</t>
  </si>
  <si>
    <t>(1R)Camphor_38443</t>
  </si>
  <si>
    <t>alfaBergamotene_40206</t>
  </si>
  <si>
    <t>betaElemene_40489</t>
  </si>
  <si>
    <t>gammaCadinene_43699</t>
  </si>
  <si>
    <t>alphaTerpineol_43932</t>
  </si>
  <si>
    <t>LBorneol_44291</t>
  </si>
  <si>
    <t>DGermacrene_45025</t>
  </si>
  <si>
    <t>Eugenol_58674</t>
  </si>
  <si>
    <t>AMF</t>
  </si>
  <si>
    <t>Tricho</t>
  </si>
  <si>
    <r>
      <t>N</t>
    </r>
    <r>
      <rPr>
        <vertAlign val="subscript"/>
        <sz val="11"/>
        <color theme="1"/>
        <rFont val="Calibri"/>
        <family val="2"/>
        <scheme val="minor"/>
      </rPr>
      <t>L</t>
    </r>
  </si>
  <si>
    <t>DL</t>
  </si>
  <si>
    <t>DS</t>
  </si>
  <si>
    <r>
      <t>L</t>
    </r>
    <r>
      <rPr>
        <vertAlign val="subscript"/>
        <sz val="11"/>
        <color theme="1"/>
        <rFont val="Calibri"/>
        <family val="2"/>
        <scheme val="minor"/>
      </rPr>
      <t>DM%</t>
    </r>
  </si>
  <si>
    <r>
      <t>S</t>
    </r>
    <r>
      <rPr>
        <vertAlign val="subscript"/>
        <sz val="11"/>
        <color theme="1"/>
        <rFont val="Calibri"/>
        <family val="2"/>
        <scheme val="minor"/>
      </rPr>
      <t>DW</t>
    </r>
  </si>
  <si>
    <r>
      <t>R</t>
    </r>
    <r>
      <rPr>
        <vertAlign val="subscript"/>
        <sz val="11"/>
        <color theme="1"/>
        <rFont val="Calibri"/>
        <family val="2"/>
        <scheme val="minor"/>
      </rPr>
      <t>DW</t>
    </r>
  </si>
  <si>
    <r>
      <t>TotBiom</t>
    </r>
    <r>
      <rPr>
        <vertAlign val="subscript"/>
        <sz val="11"/>
        <color theme="1"/>
        <rFont val="Calibri"/>
        <family val="2"/>
        <scheme val="minor"/>
      </rPr>
      <t>DW</t>
    </r>
  </si>
  <si>
    <t>R/S</t>
  </si>
  <si>
    <t>PLH</t>
  </si>
  <si>
    <t>LA</t>
  </si>
  <si>
    <t>FY</t>
  </si>
  <si>
    <t>Pn</t>
  </si>
  <si>
    <t>Tr</t>
  </si>
  <si>
    <t>WUEi</t>
  </si>
  <si>
    <t>-</t>
  </si>
  <si>
    <t>LWP</t>
  </si>
  <si>
    <t>NO3-</t>
  </si>
  <si>
    <t>HAA</t>
  </si>
  <si>
    <t>CTA</t>
  </si>
  <si>
    <t>CafAc</t>
  </si>
  <si>
    <t>pCumAc</t>
  </si>
  <si>
    <t>FerAc</t>
  </si>
  <si>
    <t>ChicAC</t>
  </si>
  <si>
    <t>RosmAc</t>
  </si>
  <si>
    <t>TPA</t>
  </si>
  <si>
    <t>numbers after the name represents the retention time</t>
  </si>
  <si>
    <t>Biostimulant</t>
  </si>
  <si>
    <t>% root colonised</t>
  </si>
  <si>
    <t>Log CFU /g soil</t>
  </si>
  <si>
    <t>n</t>
  </si>
  <si>
    <r>
      <t>g pot</t>
    </r>
    <r>
      <rPr>
        <vertAlign val="superscript"/>
        <sz val="11"/>
        <color theme="1"/>
        <rFont val="Calibri"/>
        <family val="2"/>
        <scheme val="minor"/>
      </rPr>
      <t>-1</t>
    </r>
  </si>
  <si>
    <t>%</t>
  </si>
  <si>
    <r>
      <t>g g</t>
    </r>
    <r>
      <rPr>
        <vertAlign val="superscript"/>
        <sz val="11"/>
        <color theme="1"/>
        <rFont val="Calibri"/>
        <family val="2"/>
        <scheme val="minor"/>
      </rPr>
      <t>-1</t>
    </r>
  </si>
  <si>
    <t>cm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</si>
  <si>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plant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</si>
  <si>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μmol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m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 xml:space="preserve"> s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</si>
  <si>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μmol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 m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 xml:space="preserve"> s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</si>
  <si>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μmol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(mmol H2O)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</si>
  <si>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mg (g FW)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</si>
  <si>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mg (g DW)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</si>
  <si>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µg (g DW)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</si>
  <si>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mmol ascorbic acid eq. (100 g DW)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</si>
  <si>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mg DCTA eq. (100g DW)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</si>
  <si>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mg (100g DW)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</si>
  <si>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mg rutin eq. (100g DW)</t>
    </r>
    <r>
      <rPr>
        <vertAlign val="superscript"/>
        <sz val="11"/>
        <color theme="1"/>
        <rFont val="Calibri"/>
        <family val="2"/>
        <scheme val="minor"/>
      </rPr>
      <t>-1</t>
    </r>
  </si>
  <si>
    <t>% TIC area</t>
  </si>
  <si>
    <t>±</t>
  </si>
  <si>
    <t>Leaf DM</t>
  </si>
  <si>
    <t>F stat.</t>
  </si>
  <si>
    <t>p-value</t>
  </si>
  <si>
    <t>SAL</t>
  </si>
  <si>
    <t>&lt;.001</t>
  </si>
  <si>
    <t>&lt;.0001</t>
  </si>
  <si>
    <t>INOC</t>
  </si>
  <si>
    <t>SAL*INOC</t>
  </si>
  <si>
    <t>SAL-Lsmeans</t>
  </si>
  <si>
    <t>A</t>
  </si>
  <si>
    <t>C</t>
  </si>
  <si>
    <t>AB</t>
  </si>
  <si>
    <t>INT-Lsmeans</t>
  </si>
  <si>
    <t>CD</t>
  </si>
  <si>
    <t>E</t>
  </si>
  <si>
    <t>CB</t>
  </si>
  <si>
    <t>F</t>
  </si>
  <si>
    <t>D</t>
  </si>
  <si>
    <t>BC</t>
  </si>
  <si>
    <t>25/1</t>
  </si>
  <si>
    <t>50/25</t>
  </si>
  <si>
    <t>not inoc</t>
  </si>
  <si>
    <t>with inoc</t>
  </si>
  <si>
    <t>with/not in 1</t>
  </si>
  <si>
    <t>with/not in 25</t>
  </si>
  <si>
    <t>with/not in 50</t>
  </si>
  <si>
    <t>INT_25 not inoc</t>
  </si>
  <si>
    <t>INT_50 not inoc</t>
  </si>
  <si>
    <t>INT_25 with inoc</t>
  </si>
  <si>
    <t>INT_50 with inoc</t>
  </si>
  <si>
    <t>Salinity (mM)</t>
  </si>
  <si>
    <t>treat</t>
  </si>
  <si>
    <t>Effect</t>
  </si>
  <si>
    <t>SAL25-LSMEANS</t>
  </si>
  <si>
    <t>SAL50-LSMEANS</t>
  </si>
  <si>
    <t>INT</t>
  </si>
  <si>
    <t>.</t>
  </si>
  <si>
    <t>Pr &gt; F</t>
  </si>
  <si>
    <t>LOGTRICHO</t>
  </si>
  <si>
    <t>Plantheight</t>
  </si>
  <si>
    <t>Nleaves</t>
  </si>
  <si>
    <t>BOTH</t>
  </si>
  <si>
    <t>Leafarea</t>
  </si>
  <si>
    <t>Freshyield</t>
  </si>
  <si>
    <t>Dryleaves</t>
  </si>
  <si>
    <t>Drystems</t>
  </si>
  <si>
    <t>LeafDMpc</t>
  </si>
  <si>
    <t>ShootDW</t>
  </si>
  <si>
    <t>RootDW</t>
  </si>
  <si>
    <t>TOTbiom</t>
  </si>
  <si>
    <t>RtoS</t>
  </si>
  <si>
    <t>SPAD</t>
  </si>
  <si>
    <t>NitrateTOT</t>
  </si>
  <si>
    <t>PTOT</t>
  </si>
  <si>
    <t>KTOT</t>
  </si>
  <si>
    <t>CaTOT</t>
  </si>
  <si>
    <t>MgTOT</t>
  </si>
  <si>
    <t>NaTOT</t>
  </si>
  <si>
    <t>ClTOT</t>
  </si>
  <si>
    <t>FeTOT</t>
  </si>
  <si>
    <t>BTOT</t>
  </si>
  <si>
    <t>MnTOT</t>
  </si>
  <si>
    <t>CaffAc</t>
  </si>
  <si>
    <t>PCumA</t>
  </si>
  <si>
    <t>FER</t>
  </si>
  <si>
    <t>CHIC</t>
  </si>
  <si>
    <t>Rosm</t>
  </si>
  <si>
    <t>TotPol</t>
  </si>
  <si>
    <t>ratio_CTA</t>
  </si>
  <si>
    <t>rat_CTA</t>
  </si>
  <si>
    <t>ratio_CaffAc</t>
  </si>
  <si>
    <t>rat_CaffAc</t>
  </si>
  <si>
    <t>ratio_PCumA</t>
  </si>
  <si>
    <t>rat_PCumA</t>
  </si>
  <si>
    <t>ratio_CHIC</t>
  </si>
  <si>
    <t>rat_CHIC</t>
  </si>
  <si>
    <t>ratio_Rosm</t>
  </si>
  <si>
    <t>rat_Rosm</t>
  </si>
  <si>
    <t>aPinene</t>
  </si>
  <si>
    <t>VOC13aPinene16112</t>
  </si>
  <si>
    <t>Hexanal</t>
  </si>
  <si>
    <t>VOC16Hexanal18973</t>
  </si>
  <si>
    <t>bPinene</t>
  </si>
  <si>
    <t>VOC17bPinene19125</t>
  </si>
  <si>
    <t>bPhellandrene</t>
  </si>
  <si>
    <t>VOC18bPhellandrene19845</t>
  </si>
  <si>
    <t>Eucalyptol</t>
  </si>
  <si>
    <t>VOC22Eucalyptol22174</t>
  </si>
  <si>
    <t>bMyrcene</t>
  </si>
  <si>
    <t>VOC24bMyrcene22475</t>
  </si>
  <si>
    <t>DLimonene</t>
  </si>
  <si>
    <t>VOC31DLimonene24460</t>
  </si>
  <si>
    <t>2HexenalE</t>
  </si>
  <si>
    <t>VOC332HexenalE25399</t>
  </si>
  <si>
    <t>bZOcimene</t>
  </si>
  <si>
    <t>VOC37bZOcimene26501</t>
  </si>
  <si>
    <t>3Hexen1olZ</t>
  </si>
  <si>
    <t>VOC473Hexen1olZ30795</t>
  </si>
  <si>
    <t>1Octen3ol</t>
  </si>
  <si>
    <t>VOC531Octen3ol34318</t>
  </si>
  <si>
    <t>cis4Thujanol</t>
  </si>
  <si>
    <t>VOC54cis4Thujanol35256</t>
  </si>
  <si>
    <t>bLinalool</t>
  </si>
  <si>
    <t>VOC60bLinalool38139</t>
  </si>
  <si>
    <t>1RCamphor</t>
  </si>
  <si>
    <t>VOC611RCamphor38443</t>
  </si>
  <si>
    <t>alfaBergamotene</t>
  </si>
  <si>
    <t>VOC67alfaBergamotene40206</t>
  </si>
  <si>
    <t>bElemene</t>
  </si>
  <si>
    <t>VOC68bElemene40489</t>
  </si>
  <si>
    <t>gCadinene</t>
  </si>
  <si>
    <t>VOC76gCadinene43699</t>
  </si>
  <si>
    <t>aTerpineol</t>
  </si>
  <si>
    <t>VOC79aTerpineol43932</t>
  </si>
  <si>
    <t>LBorneol</t>
  </si>
  <si>
    <t>VOC80LBorneol44291</t>
  </si>
  <si>
    <t>DGermacrene</t>
  </si>
  <si>
    <t>VOC82DGermacrene45025</t>
  </si>
  <si>
    <t>Eugenol</t>
  </si>
  <si>
    <t>VOC92Eugenol58674</t>
  </si>
  <si>
    <t>other</t>
  </si>
  <si>
    <t>SAL 25</t>
  </si>
  <si>
    <t>SAL 50</t>
  </si>
  <si>
    <t>Can5</t>
  </si>
  <si>
    <t>Can4</t>
  </si>
  <si>
    <t>Can3</t>
  </si>
  <si>
    <t>Can2</t>
  </si>
  <si>
    <t>Can1</t>
  </si>
  <si>
    <t>Treat</t>
  </si>
  <si>
    <t>Class Means on Canonical Variables</t>
  </si>
  <si>
    <t>Label</t>
  </si>
  <si>
    <t>Variable</t>
  </si>
  <si>
    <t>Raw Canonical Coefficients</t>
  </si>
  <si>
    <t>Pooled Within-Class Standardized Canonical Coefficients</t>
  </si>
  <si>
    <t>Total-Sample Standardized Canonical Coefficients</t>
  </si>
  <si>
    <t>The CANDISC Procedure</t>
  </si>
  <si>
    <t>Ratios</t>
  </si>
  <si>
    <t>Pooled Within Canonical Structure</t>
  </si>
  <si>
    <t>Between Canonical Structure</t>
  </si>
  <si>
    <t>Total Canonical Structure</t>
  </si>
  <si>
    <t>F Value</t>
  </si>
  <si>
    <t>Ratio</t>
  </si>
  <si>
    <t>Pr &gt; F</t>
  </si>
  <si>
    <t>Den DF</t>
  </si>
  <si>
    <t>Num DF</t>
  </si>
  <si>
    <t>Approximate</t>
  </si>
  <si>
    <t>Likelihood</t>
  </si>
  <si>
    <t>Cumulative</t>
  </si>
  <si>
    <t>Proportion</t>
  </si>
  <si>
    <t>Difference</t>
  </si>
  <si>
    <t>Eigenvalue</t>
  </si>
  <si>
    <t>Correlation</t>
  </si>
  <si>
    <t>Error</t>
  </si>
  <si>
    <t>Canonical</t>
  </si>
  <si>
    <t>Standard</t>
  </si>
  <si>
    <t>Test of H0: The canonical correlations in the current row and all that follow are zero</t>
  </si>
  <si>
    <t>Eigenvalues of Inv(E)*H</t>
  </si>
  <si>
    <t>Squared</t>
  </si>
  <si>
    <t>Adjusted</t>
  </si>
  <si>
    <t>NOTE: F Statistic for Roy's Greatest Root is an upper bound.</t>
  </si>
  <si>
    <t>Roy's Greatest Root</t>
  </si>
  <si>
    <t>Hotelling-Lawley Trace</t>
  </si>
  <si>
    <t>Pillai's Trace</t>
  </si>
  <si>
    <t>Wilks' Lambda</t>
  </si>
  <si>
    <t>Value</t>
  </si>
  <si>
    <t>Statistic</t>
  </si>
  <si>
    <t>S=5 M=-0.5 N=3</t>
  </si>
  <si>
    <t>Multivariate Statistics and F Approximations</t>
  </si>
  <si>
    <t>From Treat</t>
  </si>
  <si>
    <t>Prob &gt; Mahalanobis Distance for Squared Distance to Treat</t>
  </si>
  <si>
    <t>F Statistics, NDF=5, DDF=8 for Squared Distance to Treat</t>
  </si>
  <si>
    <t>Squared Distance to Treat</t>
  </si>
  <si>
    <t>Name</t>
  </si>
  <si>
    <t>Weight</t>
  </si>
  <si>
    <t>Frequency</t>
  </si>
  <si>
    <t>Class Level Information</t>
  </si>
  <si>
    <t>Number of Observations Used</t>
  </si>
  <si>
    <t>Number of Observations Read</t>
  </si>
  <si>
    <t>DF Between Classes</t>
  </si>
  <si>
    <t>Classes</t>
  </si>
  <si>
    <t>DF Within Classes</t>
  </si>
  <si>
    <t>Variables</t>
  </si>
  <si>
    <t>DF Total</t>
  </si>
  <si>
    <t>Total Sample Size</t>
  </si>
  <si>
    <t>Ratios and VOCs</t>
  </si>
  <si>
    <t>R&amp;V</t>
  </si>
  <si>
    <t>Infty</t>
  </si>
  <si>
    <t>Because the pooled covariance matrix is singular, the F statistics and p-values are not valid and will not be displayed.</t>
  </si>
  <si>
    <t>Physiol</t>
  </si>
  <si>
    <t>Phys</t>
  </si>
  <si>
    <t>S=5 M=0 N=2.5</t>
  </si>
  <si>
    <t>F Statistics, NDF=6, DDF=7 for Squared Distance to Treat</t>
  </si>
  <si>
    <t>VOC</t>
  </si>
  <si>
    <t>S=5 M=2 N=0.5</t>
  </si>
  <si>
    <t>F Statistics, NDF=10, DDF=3 for Squared Distance to Treat</t>
  </si>
  <si>
    <t>CDA (3 CDAs + 1 additional CDA can be recalled by this coloumn)</t>
  </si>
  <si>
    <t>S25_WITH inoc</t>
  </si>
  <si>
    <t>S50_WITH inoc</t>
  </si>
  <si>
    <t>S25_NOT inoc</t>
  </si>
  <si>
    <t>S50_NOT inoc</t>
  </si>
  <si>
    <t xml:space="preserve"> (uptake)biom</t>
  </si>
  <si>
    <t>Nitrate (uptake)</t>
  </si>
  <si>
    <t>P (uptake)</t>
  </si>
  <si>
    <t>K (uptake)</t>
  </si>
  <si>
    <t>Ca (uptake)</t>
  </si>
  <si>
    <t>Mg (uptake)</t>
  </si>
  <si>
    <t>Na (uptake)</t>
  </si>
  <si>
    <t>Cl (uptake)</t>
  </si>
  <si>
    <t>Fe (uptake)</t>
  </si>
  <si>
    <t>B (uptake)</t>
  </si>
  <si>
    <t>Mn (uptake)</t>
  </si>
  <si>
    <t>TOT_Pol</t>
  </si>
  <si>
    <t>(ratio_on_tot) CTA</t>
  </si>
  <si>
    <t>(ratio_on_tot) CaffAc</t>
  </si>
  <si>
    <t>(ratio_on_tot) PCumA</t>
  </si>
  <si>
    <t>(ratio_on_tot) FER</t>
  </si>
  <si>
    <t>(ratio_on_tot) CHIC</t>
  </si>
  <si>
    <t>(ratio_on_tot) Rosm</t>
  </si>
  <si>
    <t>SIGN</t>
  </si>
  <si>
    <t>NONE</t>
  </si>
  <si>
    <r>
      <t>Threshold (</t>
    </r>
    <r>
      <rPr>
        <b/>
        <sz val="11"/>
        <color theme="1"/>
        <rFont val="Calibri"/>
        <family val="2"/>
        <scheme val="minor"/>
      </rPr>
      <t>see line 81 for results</t>
    </r>
    <r>
      <rPr>
        <b/>
        <sz val="11"/>
        <color rgb="FFFF0000"/>
        <rFont val="Calibri"/>
        <family val="2"/>
        <scheme val="minor"/>
      </rPr>
      <t>) for modules=</t>
    </r>
  </si>
  <si>
    <t>ratio_FER</t>
  </si>
  <si>
    <t>Inoc/not inoc</t>
  </si>
  <si>
    <t>SAL 0</t>
  </si>
  <si>
    <t>INT_0 not inoc</t>
  </si>
  <si>
    <t>INT_0 with inoc</t>
  </si>
  <si>
    <t>SAL0-LSMEANS</t>
  </si>
  <si>
    <t>S0_NOT inoc</t>
  </si>
  <si>
    <t>S0_WITH inoc</t>
  </si>
  <si>
    <t>QR</t>
  </si>
  <si>
    <t>ratio_QR</t>
  </si>
  <si>
    <t>rat_QR</t>
  </si>
  <si>
    <t>(ratio_on_tot) QR</t>
  </si>
  <si>
    <t>Quercetin-rutinoside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</si>
</sst>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002288"/>
      <name val="Arial"/>
      <family val="2"/>
    </font>
    <font>
      <b/>
      <sz val="12"/>
      <color rgb="FF002288"/>
      <name val="Arial"/>
      <family val="2"/>
    </font>
    <font>
      <b/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0" fontId="0" fillId="2" borderId="0" xfId="0" applyFill="1"/>
    <xf numFmtId="0" fontId="6" fillId="0" borderId="0" xfId="0" quotePrefix="1" applyFont="1" applyFill="1"/>
    <xf numFmtId="0" fontId="6" fillId="0" borderId="0" xfId="0" applyFont="1" applyFill="1"/>
    <xf numFmtId="164" fontId="0" fillId="0" borderId="0" xfId="0" applyNumberFormat="1"/>
    <xf numFmtId="0" fontId="0" fillId="0" borderId="0" xfId="0" applyFont="1" applyAlignment="1">
      <alignment wrapText="1"/>
    </xf>
    <xf numFmtId="2" fontId="2" fillId="0" borderId="0" xfId="0" applyNumberFormat="1" applyFont="1" applyAlignment="1">
      <alignment wrapText="1"/>
    </xf>
    <xf numFmtId="2" fontId="0" fillId="0" borderId="0" xfId="0" applyNumberFormat="1" applyFont="1" applyAlignment="1">
      <alignment wrapText="1"/>
    </xf>
    <xf numFmtId="2" fontId="0" fillId="0" borderId="0" xfId="0" quotePrefix="1" applyNumberFormat="1" applyFont="1" applyAlignment="1">
      <alignment wrapText="1"/>
    </xf>
    <xf numFmtId="1" fontId="0" fillId="0" borderId="0" xfId="0" applyNumberFormat="1" applyFont="1" applyAlignment="1">
      <alignment wrapText="1"/>
    </xf>
    <xf numFmtId="0" fontId="0" fillId="2" borderId="0" xfId="0" applyFont="1" applyFill="1"/>
    <xf numFmtId="2" fontId="2" fillId="2" borderId="0" xfId="0" applyNumberFormat="1" applyFont="1" applyFill="1" applyAlignment="1">
      <alignment vertical="center"/>
    </xf>
    <xf numFmtId="2" fontId="0" fillId="2" borderId="0" xfId="0" applyNumberFormat="1" applyFont="1" applyFill="1" applyAlignment="1">
      <alignment vertical="center"/>
    </xf>
    <xf numFmtId="2" fontId="0" fillId="2" borderId="0" xfId="0" applyNumberFormat="1" applyFont="1" applyFill="1"/>
    <xf numFmtId="1" fontId="0" fillId="2" borderId="0" xfId="0" applyNumberFormat="1" applyFont="1" applyFill="1"/>
    <xf numFmtId="0" fontId="0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0" fillId="0" borderId="0" xfId="0" applyNumberFormat="1" applyFont="1"/>
    <xf numFmtId="0" fontId="7" fillId="2" borderId="0" xfId="0" applyFont="1" applyFill="1"/>
    <xf numFmtId="2" fontId="7" fillId="2" borderId="0" xfId="0" applyNumberFormat="1" applyFont="1" applyFill="1" applyAlignment="1">
      <alignment vertical="center"/>
    </xf>
    <xf numFmtId="2" fontId="8" fillId="2" borderId="0" xfId="0" applyNumberFormat="1" applyFont="1" applyFill="1" applyAlignment="1">
      <alignment vertical="center"/>
    </xf>
    <xf numFmtId="2" fontId="7" fillId="2" borderId="0" xfId="0" applyNumberFormat="1" applyFont="1" applyFill="1"/>
    <xf numFmtId="1" fontId="7" fillId="2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7" fillId="0" borderId="0" xfId="0" applyNumberFormat="1" applyFont="1"/>
    <xf numFmtId="0" fontId="1" fillId="2" borderId="0" xfId="0" applyFont="1" applyFill="1"/>
    <xf numFmtId="2" fontId="1" fillId="2" borderId="0" xfId="0" applyNumberFormat="1" applyFont="1" applyFill="1" applyAlignment="1">
      <alignment vertical="center"/>
    </xf>
    <xf numFmtId="2" fontId="9" fillId="2" borderId="0" xfId="0" applyNumberFormat="1" applyFont="1" applyFill="1" applyAlignment="1">
      <alignment vertical="center"/>
    </xf>
    <xf numFmtId="2" fontId="1" fillId="2" borderId="0" xfId="0" applyNumberFormat="1" applyFont="1" applyFill="1"/>
    <xf numFmtId="1" fontId="1" fillId="2" borderId="1" xfId="0" applyNumberFormat="1" applyFont="1" applyFill="1" applyBorder="1"/>
    <xf numFmtId="1" fontId="1" fillId="2" borderId="2" xfId="0" applyNumberFormat="1" applyFont="1" applyFill="1" applyBorder="1"/>
    <xf numFmtId="1" fontId="1" fillId="2" borderId="3" xfId="0" applyNumberFormat="1" applyFont="1" applyFill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" fontId="1" fillId="0" borderId="4" xfId="0" applyNumberFormat="1" applyFont="1" applyBorder="1"/>
    <xf numFmtId="1" fontId="1" fillId="0" borderId="5" xfId="0" applyNumberFormat="1" applyFont="1" applyBorder="1"/>
    <xf numFmtId="1" fontId="1" fillId="0" borderId="6" xfId="0" applyNumberFormat="1" applyFont="1" applyBorder="1"/>
    <xf numFmtId="2" fontId="0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0" fillId="0" borderId="0" xfId="0" applyNumberFormat="1" applyFont="1"/>
    <xf numFmtId="0" fontId="0" fillId="0" borderId="0" xfId="0" applyFill="1"/>
    <xf numFmtId="0" fontId="10" fillId="0" borderId="7" xfId="0" applyFont="1" applyFill="1" applyBorder="1" applyAlignment="1">
      <alignment vertical="top"/>
    </xf>
    <xf numFmtId="0" fontId="10" fillId="0" borderId="8" xfId="0" applyFont="1" applyFill="1" applyBorder="1" applyAlignment="1">
      <alignment vertical="top"/>
    </xf>
    <xf numFmtId="0" fontId="11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/>
    </xf>
    <xf numFmtId="0" fontId="11" fillId="0" borderId="12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vertical="top"/>
    </xf>
    <xf numFmtId="0" fontId="11" fillId="0" borderId="10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vertical="top" wrapText="1"/>
    </xf>
    <xf numFmtId="2" fontId="10" fillId="0" borderId="8" xfId="0" applyNumberFormat="1" applyFont="1" applyFill="1" applyBorder="1" applyAlignment="1">
      <alignment vertical="top" wrapText="1"/>
    </xf>
    <xf numFmtId="2" fontId="10" fillId="0" borderId="11" xfId="0" applyNumberFormat="1" applyFont="1" applyFill="1" applyBorder="1" applyAlignment="1">
      <alignment vertical="top"/>
    </xf>
    <xf numFmtId="2" fontId="10" fillId="0" borderId="11" xfId="0" applyNumberFormat="1" applyFont="1" applyFill="1" applyBorder="1" applyAlignment="1">
      <alignment vertical="top" wrapText="1"/>
    </xf>
    <xf numFmtId="165" fontId="10" fillId="0" borderId="8" xfId="0" applyNumberFormat="1" applyFont="1" applyFill="1" applyBorder="1" applyAlignment="1">
      <alignment vertical="top" wrapText="1"/>
    </xf>
    <xf numFmtId="165" fontId="10" fillId="0" borderId="11" xfId="0" applyNumberFormat="1" applyFont="1" applyFill="1" applyBorder="1" applyAlignment="1">
      <alignment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top" wrapText="1"/>
    </xf>
    <xf numFmtId="0" fontId="11" fillId="0" borderId="21" xfId="0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top" wrapText="1"/>
    </xf>
    <xf numFmtId="0" fontId="10" fillId="0" borderId="39" xfId="0" applyFont="1" applyFill="1" applyBorder="1" applyAlignment="1">
      <alignment vertical="top" wrapText="1"/>
    </xf>
    <xf numFmtId="0" fontId="11" fillId="0" borderId="4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41" xfId="0" applyFont="1" applyFill="1" applyBorder="1" applyAlignment="1">
      <alignment horizontal="center" vertical="top" wrapText="1"/>
    </xf>
    <xf numFmtId="0" fontId="10" fillId="0" borderId="41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right" vertical="top" wrapText="1"/>
    </xf>
    <xf numFmtId="0" fontId="10" fillId="0" borderId="8" xfId="0" applyFont="1" applyFill="1" applyBorder="1" applyAlignment="1">
      <alignment horizontal="right" vertical="top" wrapText="1"/>
    </xf>
    <xf numFmtId="0" fontId="10" fillId="0" borderId="10" xfId="0" applyFont="1" applyFill="1" applyBorder="1" applyAlignment="1">
      <alignment horizontal="right" vertical="top" wrapText="1"/>
    </xf>
    <xf numFmtId="0" fontId="10" fillId="0" borderId="11" xfId="0" applyFont="1" applyFill="1" applyBorder="1" applyAlignment="1">
      <alignment horizontal="right" vertical="top" wrapText="1"/>
    </xf>
    <xf numFmtId="164" fontId="10" fillId="0" borderId="8" xfId="0" applyNumberFormat="1" applyFont="1" applyFill="1" applyBorder="1" applyAlignment="1">
      <alignment vertical="top"/>
    </xf>
    <xf numFmtId="164" fontId="10" fillId="0" borderId="8" xfId="0" applyNumberFormat="1" applyFont="1" applyFill="1" applyBorder="1" applyAlignment="1">
      <alignment vertical="top" wrapText="1"/>
    </xf>
    <xf numFmtId="164" fontId="10" fillId="0" borderId="11" xfId="0" applyNumberFormat="1" applyFont="1" applyFill="1" applyBorder="1" applyAlignment="1">
      <alignment vertical="top"/>
    </xf>
    <xf numFmtId="164" fontId="10" fillId="0" borderId="11" xfId="0" applyNumberFormat="1" applyFont="1" applyFill="1" applyBorder="1" applyAlignment="1">
      <alignment vertical="top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2" fontId="0" fillId="3" borderId="0" xfId="0" applyNumberFormat="1" applyFill="1"/>
    <xf numFmtId="0" fontId="0" fillId="3" borderId="0" xfId="0" applyFill="1" applyBorder="1" applyAlignment="1"/>
    <xf numFmtId="2" fontId="0" fillId="4" borderId="0" xfId="0" applyNumberFormat="1" applyFill="1"/>
    <xf numFmtId="0" fontId="0" fillId="4" borderId="0" xfId="0" applyFill="1" applyBorder="1" applyAlignment="1"/>
    <xf numFmtId="2" fontId="0" fillId="5" borderId="0" xfId="0" applyNumberFormat="1" applyFill="1"/>
    <xf numFmtId="0" fontId="0" fillId="5" borderId="0" xfId="0" applyFill="1" applyBorder="1" applyAlignment="1"/>
    <xf numFmtId="2" fontId="0" fillId="2" borderId="0" xfId="0" applyNumberFormat="1" applyFill="1"/>
    <xf numFmtId="0" fontId="0" fillId="0" borderId="0" xfId="0" applyFill="1" applyBorder="1" applyAlignment="1"/>
    <xf numFmtId="0" fontId="0" fillId="2" borderId="0" xfId="0" applyFill="1" applyBorder="1" applyAlignment="1"/>
    <xf numFmtId="2" fontId="0" fillId="3" borderId="0" xfId="0" applyNumberFormat="1" applyFill="1" applyBorder="1" applyAlignment="1"/>
    <xf numFmtId="2" fontId="0" fillId="4" borderId="0" xfId="0" applyNumberFormat="1" applyFill="1" applyBorder="1" applyAlignment="1"/>
    <xf numFmtId="2" fontId="0" fillId="5" borderId="0" xfId="0" applyNumberFormat="1" applyFill="1" applyBorder="1" applyAlignment="1"/>
    <xf numFmtId="2" fontId="0" fillId="0" borderId="0" xfId="0" applyNumberFormat="1" applyFill="1" applyBorder="1" applyAlignment="1"/>
    <xf numFmtId="2" fontId="0" fillId="2" borderId="0" xfId="0" applyNumberFormat="1" applyFill="1" applyBorder="1" applyAlignment="1"/>
    <xf numFmtId="0" fontId="7" fillId="3" borderId="42" xfId="0" applyFont="1" applyFill="1" applyBorder="1" applyAlignment="1">
      <alignment horizontal="center" wrapText="1"/>
    </xf>
    <xf numFmtId="0" fontId="7" fillId="4" borderId="42" xfId="0" applyFont="1" applyFill="1" applyBorder="1" applyAlignment="1">
      <alignment horizontal="center" wrapText="1"/>
    </xf>
    <xf numFmtId="0" fontId="7" fillId="5" borderId="42" xfId="0" applyFont="1" applyFill="1" applyBorder="1" applyAlignment="1">
      <alignment horizontal="center" wrapText="1"/>
    </xf>
    <xf numFmtId="0" fontId="7" fillId="0" borderId="42" xfId="0" applyFont="1" applyFill="1" applyBorder="1" applyAlignment="1">
      <alignment horizontal="center" wrapText="1"/>
    </xf>
    <xf numFmtId="0" fontId="7" fillId="2" borderId="42" xfId="0" applyFont="1" applyFill="1" applyBorder="1" applyAlignment="1">
      <alignment horizontal="center" wrapText="1"/>
    </xf>
    <xf numFmtId="0" fontId="12" fillId="0" borderId="4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" fontId="1" fillId="2" borderId="0" xfId="0" applyNumberFormat="1" applyFont="1" applyFill="1"/>
    <xf numFmtId="2" fontId="9" fillId="0" borderId="0" xfId="0" applyNumberFormat="1" applyFont="1" applyAlignment="1">
      <alignment horizontal="center" vertical="center"/>
    </xf>
    <xf numFmtId="1" fontId="1" fillId="0" borderId="0" xfId="0" applyNumberFormat="1" applyFont="1"/>
    <xf numFmtId="164" fontId="1" fillId="0" borderId="0" xfId="0" applyNumberFormat="1" applyFont="1" applyAlignment="1">
      <alignment horizontal="center" vertical="center"/>
    </xf>
    <xf numFmtId="165" fontId="0" fillId="0" borderId="0" xfId="0" applyNumberFormat="1" applyFill="1" applyBorder="1" applyAlignment="1">
      <alignment horizontal="left"/>
    </xf>
    <xf numFmtId="164" fontId="0" fillId="2" borderId="0" xfId="0" applyNumberFormat="1" applyFont="1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1" fillId="0" borderId="38" xfId="0" applyFont="1" applyFill="1" applyBorder="1" applyAlignment="1">
      <alignment horizontal="center" vertical="top" wrapText="1"/>
    </xf>
    <xf numFmtId="0" fontId="11" fillId="0" borderId="37" xfId="0" applyFont="1" applyFill="1" applyBorder="1" applyAlignment="1">
      <alignment horizontal="center" vertical="top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35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1" fillId="0" borderId="33" xfId="0" applyFont="1" applyFill="1" applyBorder="1" applyAlignment="1">
      <alignment horizontal="center" vertical="top" wrapText="1"/>
    </xf>
    <xf numFmtId="0" fontId="11" fillId="0" borderId="32" xfId="0" applyFont="1" applyFill="1" applyBorder="1" applyAlignment="1">
      <alignment horizontal="center" vertical="top" wrapText="1"/>
    </xf>
    <xf numFmtId="0" fontId="11" fillId="0" borderId="18" xfId="0" applyFont="1" applyFill="1" applyBorder="1" applyAlignment="1">
      <alignment horizontal="center" vertical="top" wrapText="1"/>
    </xf>
    <xf numFmtId="0" fontId="11" fillId="0" borderId="29" xfId="0" applyFont="1" applyFill="1" applyBorder="1" applyAlignment="1">
      <alignment horizontal="center" vertical="top" wrapText="1"/>
    </xf>
    <xf numFmtId="0" fontId="11" fillId="0" borderId="28" xfId="0" applyFont="1" applyFill="1" applyBorder="1" applyAlignment="1">
      <alignment horizontal="center" vertical="top" wrapText="1"/>
    </xf>
    <xf numFmtId="0" fontId="11" fillId="0" borderId="30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1" fillId="0" borderId="24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T37"/>
  <sheetViews>
    <sheetView tabSelected="1" workbookViewId="0">
      <pane xSplit="2" ySplit="3" topLeftCell="CX4" activePane="bottomRight" state="frozen"/>
      <selection pane="topRight" activeCell="C1" sqref="C1"/>
      <selection pane="bottomLeft" activeCell="A4" sqref="A4"/>
      <selection pane="bottomRight" activeCell="DA1" sqref="DA1:DC1"/>
    </sheetView>
  </sheetViews>
  <sheetFormatPr defaultRowHeight="15" x14ac:dyDescent="0.25"/>
  <cols>
    <col min="2" max="2" width="13.5703125" bestFit="1" customWidth="1"/>
    <col min="3" max="3" width="6" customWidth="1"/>
    <col min="4" max="4" width="2" bestFit="1" customWidth="1"/>
    <col min="5" max="6" width="6" customWidth="1"/>
    <col min="7" max="7" width="2" bestFit="1" customWidth="1"/>
    <col min="8" max="8" width="6" customWidth="1"/>
    <col min="9" max="9" width="8.140625" customWidth="1"/>
    <col min="10" max="10" width="2" bestFit="1" customWidth="1"/>
    <col min="11" max="12" width="6" customWidth="1"/>
    <col min="13" max="13" width="2" bestFit="1" customWidth="1"/>
    <col min="14" max="15" width="6" customWidth="1"/>
    <col min="16" max="16" width="2" bestFit="1" customWidth="1"/>
    <col min="17" max="18" width="6" customWidth="1"/>
    <col min="19" max="19" width="2" bestFit="1" customWidth="1"/>
    <col min="20" max="21" width="6" customWidth="1"/>
    <col min="22" max="22" width="2" bestFit="1" customWidth="1"/>
    <col min="23" max="24" width="6" customWidth="1"/>
    <col min="25" max="25" width="2" bestFit="1" customWidth="1"/>
    <col min="26" max="27" width="6" customWidth="1"/>
    <col min="28" max="28" width="2" bestFit="1" customWidth="1"/>
    <col min="29" max="30" width="6" customWidth="1"/>
    <col min="31" max="31" width="2" bestFit="1" customWidth="1"/>
    <col min="32" max="33" width="6" customWidth="1"/>
    <col min="34" max="34" width="2" bestFit="1" customWidth="1"/>
    <col min="35" max="35" width="6" customWidth="1"/>
    <col min="36" max="36" width="8.140625" customWidth="1"/>
    <col min="37" max="37" width="2" bestFit="1" customWidth="1"/>
    <col min="38" max="39" width="6" customWidth="1"/>
    <col min="40" max="40" width="2" bestFit="1" customWidth="1"/>
    <col min="41" max="42" width="6" customWidth="1"/>
    <col min="43" max="43" width="2" bestFit="1" customWidth="1"/>
    <col min="44" max="45" width="6" customWidth="1"/>
    <col min="46" max="46" width="2" bestFit="1" customWidth="1"/>
    <col min="47" max="48" width="6" customWidth="1"/>
    <col min="49" max="49" width="2" bestFit="1" customWidth="1"/>
    <col min="50" max="51" width="6" customWidth="1"/>
    <col min="52" max="52" width="2" bestFit="1" customWidth="1"/>
    <col min="53" max="54" width="6" customWidth="1"/>
    <col min="55" max="55" width="2" bestFit="1" customWidth="1"/>
    <col min="56" max="57" width="6" customWidth="1"/>
    <col min="58" max="58" width="2" bestFit="1" customWidth="1"/>
    <col min="59" max="60" width="6" customWidth="1"/>
    <col min="61" max="61" width="2" bestFit="1" customWidth="1"/>
    <col min="62" max="63" width="6" customWidth="1"/>
    <col min="64" max="64" width="2" bestFit="1" customWidth="1"/>
    <col min="65" max="66" width="6" customWidth="1"/>
    <col min="67" max="67" width="2" bestFit="1" customWidth="1"/>
    <col min="68" max="69" width="6" customWidth="1"/>
    <col min="70" max="70" width="2" bestFit="1" customWidth="1"/>
    <col min="71" max="72" width="6" customWidth="1"/>
    <col min="73" max="73" width="2" bestFit="1" customWidth="1"/>
    <col min="74" max="75" width="6" customWidth="1"/>
    <col min="76" max="76" width="2" bestFit="1" customWidth="1"/>
    <col min="77" max="78" width="6" customWidth="1"/>
    <col min="79" max="79" width="2" bestFit="1" customWidth="1"/>
    <col min="80" max="81" width="6" customWidth="1"/>
    <col min="82" max="82" width="2" bestFit="1" customWidth="1"/>
    <col min="83" max="84" width="6" customWidth="1"/>
    <col min="85" max="85" width="2" bestFit="1" customWidth="1"/>
    <col min="86" max="87" width="6" customWidth="1"/>
    <col min="88" max="88" width="2" bestFit="1" customWidth="1"/>
    <col min="89" max="90" width="6" customWidth="1"/>
    <col min="91" max="91" width="2" bestFit="1" customWidth="1"/>
    <col min="92" max="93" width="6" customWidth="1"/>
    <col min="94" max="94" width="2" bestFit="1" customWidth="1"/>
    <col min="95" max="96" width="6" customWidth="1"/>
    <col min="97" max="97" width="2" bestFit="1" customWidth="1"/>
    <col min="98" max="98" width="6" customWidth="1"/>
    <col min="99" max="99" width="7.28515625" customWidth="1"/>
    <col min="100" max="100" width="2" bestFit="1" customWidth="1"/>
    <col min="101" max="102" width="6" customWidth="1"/>
    <col min="103" max="103" width="2" bestFit="1" customWidth="1"/>
    <col min="104" max="105" width="6" customWidth="1"/>
    <col min="106" max="106" width="2" bestFit="1" customWidth="1"/>
    <col min="107" max="108" width="6" customWidth="1"/>
    <col min="109" max="109" width="2" bestFit="1" customWidth="1"/>
    <col min="110" max="110" width="6" customWidth="1"/>
    <col min="111" max="111" width="8.28515625" customWidth="1"/>
    <col min="112" max="112" width="2" bestFit="1" customWidth="1"/>
    <col min="113" max="114" width="6" customWidth="1"/>
    <col min="115" max="115" width="2" bestFit="1" customWidth="1"/>
    <col min="116" max="117" width="6" customWidth="1"/>
    <col min="118" max="118" width="2" bestFit="1" customWidth="1"/>
    <col min="119" max="120" width="6" customWidth="1"/>
    <col min="121" max="121" width="2" bestFit="1" customWidth="1"/>
    <col min="122" max="123" width="6" customWidth="1"/>
    <col min="124" max="124" width="2" bestFit="1" customWidth="1"/>
    <col min="125" max="126" width="6" customWidth="1"/>
    <col min="127" max="127" width="2" bestFit="1" customWidth="1"/>
    <col min="128" max="129" width="6" customWidth="1"/>
    <col min="130" max="130" width="2" bestFit="1" customWidth="1"/>
    <col min="131" max="132" width="6" customWidth="1"/>
    <col min="133" max="133" width="2" bestFit="1" customWidth="1"/>
    <col min="134" max="135" width="6" customWidth="1"/>
    <col min="136" max="136" width="2" bestFit="1" customWidth="1"/>
    <col min="137" max="138" width="6" customWidth="1"/>
    <col min="139" max="139" width="2" bestFit="1" customWidth="1"/>
    <col min="140" max="141" width="6" customWidth="1"/>
    <col min="142" max="142" width="2" bestFit="1" customWidth="1"/>
    <col min="143" max="144" width="6" customWidth="1"/>
    <col min="145" max="145" width="2" bestFit="1" customWidth="1"/>
    <col min="146" max="147" width="6" customWidth="1"/>
    <col min="148" max="148" width="2" bestFit="1" customWidth="1"/>
    <col min="149" max="150" width="6" customWidth="1"/>
    <col min="151" max="151" width="2" bestFit="1" customWidth="1"/>
    <col min="152" max="153" width="6" customWidth="1"/>
    <col min="154" max="154" width="2" bestFit="1" customWidth="1"/>
    <col min="155" max="156" width="6" customWidth="1"/>
    <col min="157" max="157" width="2" bestFit="1" customWidth="1"/>
    <col min="158" max="159" width="6" customWidth="1"/>
    <col min="160" max="160" width="2" bestFit="1" customWidth="1"/>
    <col min="161" max="162" width="6" customWidth="1"/>
    <col min="163" max="163" width="2" bestFit="1" customWidth="1"/>
    <col min="164" max="165" width="6" customWidth="1"/>
    <col min="166" max="166" width="2" bestFit="1" customWidth="1"/>
    <col min="167" max="168" width="6" customWidth="1"/>
    <col min="169" max="169" width="2" bestFit="1" customWidth="1"/>
    <col min="170" max="171" width="6" customWidth="1"/>
    <col min="172" max="172" width="2" bestFit="1" customWidth="1"/>
    <col min="173" max="174" width="6" customWidth="1"/>
    <col min="175" max="175" width="2" bestFit="1" customWidth="1"/>
    <col min="176" max="176" width="6" customWidth="1"/>
  </cols>
  <sheetData>
    <row r="1" spans="1:176" s="1" customFormat="1" ht="37.5" customHeight="1" x14ac:dyDescent="0.25">
      <c r="C1" s="131" t="s">
        <v>0</v>
      </c>
      <c r="D1" s="131"/>
      <c r="E1" s="131"/>
      <c r="F1" s="131" t="s">
        <v>1</v>
      </c>
      <c r="G1" s="131"/>
      <c r="H1" s="131"/>
      <c r="I1" s="131" t="s">
        <v>2</v>
      </c>
      <c r="J1" s="131"/>
      <c r="K1" s="131"/>
      <c r="L1" s="131" t="s">
        <v>3</v>
      </c>
      <c r="M1" s="131"/>
      <c r="N1" s="131"/>
      <c r="O1" s="131" t="s">
        <v>4</v>
      </c>
      <c r="P1" s="131"/>
      <c r="Q1" s="131"/>
      <c r="R1" s="131" t="s">
        <v>5</v>
      </c>
      <c r="S1" s="131"/>
      <c r="T1" s="131"/>
      <c r="U1" s="131" t="s">
        <v>6</v>
      </c>
      <c r="V1" s="131"/>
      <c r="W1" s="131"/>
      <c r="X1" s="131" t="s">
        <v>7</v>
      </c>
      <c r="Y1" s="131"/>
      <c r="Z1" s="131"/>
      <c r="AA1" s="131" t="s">
        <v>8</v>
      </c>
      <c r="AB1" s="131"/>
      <c r="AC1" s="131"/>
      <c r="AD1" s="131" t="s">
        <v>9</v>
      </c>
      <c r="AE1" s="131"/>
      <c r="AF1" s="131"/>
      <c r="AG1" s="131" t="s">
        <v>10</v>
      </c>
      <c r="AH1" s="131"/>
      <c r="AI1" s="131"/>
      <c r="AJ1" s="131" t="s">
        <v>11</v>
      </c>
      <c r="AK1" s="131"/>
      <c r="AL1" s="131"/>
      <c r="AM1" s="131" t="s">
        <v>12</v>
      </c>
      <c r="AN1" s="131"/>
      <c r="AO1" s="131"/>
      <c r="AP1" s="131" t="s">
        <v>13</v>
      </c>
      <c r="AQ1" s="131"/>
      <c r="AR1" s="131"/>
      <c r="AS1" s="131" t="s">
        <v>14</v>
      </c>
      <c r="AT1" s="131"/>
      <c r="AU1" s="131"/>
      <c r="AV1" s="131" t="s">
        <v>15</v>
      </c>
      <c r="AW1" s="131"/>
      <c r="AX1" s="131"/>
      <c r="AY1" s="131" t="s">
        <v>16</v>
      </c>
      <c r="AZ1" s="131"/>
      <c r="BA1" s="131"/>
      <c r="BB1" s="131" t="s">
        <v>17</v>
      </c>
      <c r="BC1" s="131"/>
      <c r="BD1" s="131"/>
      <c r="BE1" s="131" t="s">
        <v>18</v>
      </c>
      <c r="BF1" s="131"/>
      <c r="BG1" s="131"/>
      <c r="BH1" s="131" t="s">
        <v>19</v>
      </c>
      <c r="BI1" s="131"/>
      <c r="BJ1" s="131"/>
      <c r="BK1" s="131" t="s">
        <v>20</v>
      </c>
      <c r="BL1" s="131"/>
      <c r="BM1" s="131"/>
      <c r="BN1" s="131" t="s">
        <v>21</v>
      </c>
      <c r="BO1" s="131"/>
      <c r="BP1" s="131"/>
      <c r="BQ1" s="131" t="s">
        <v>22</v>
      </c>
      <c r="BR1" s="131"/>
      <c r="BS1" s="131"/>
      <c r="BT1" s="131" t="s">
        <v>23</v>
      </c>
      <c r="BU1" s="131"/>
      <c r="BV1" s="131"/>
      <c r="BW1" s="131" t="s">
        <v>24</v>
      </c>
      <c r="BX1" s="131"/>
      <c r="BY1" s="131"/>
      <c r="BZ1" s="131" t="s">
        <v>25</v>
      </c>
      <c r="CA1" s="131"/>
      <c r="CB1" s="131"/>
      <c r="CC1" s="131" t="s">
        <v>26</v>
      </c>
      <c r="CD1" s="131"/>
      <c r="CE1" s="131"/>
      <c r="CF1" s="131" t="s">
        <v>27</v>
      </c>
      <c r="CG1" s="131"/>
      <c r="CH1" s="131"/>
      <c r="CI1" s="131" t="s">
        <v>28</v>
      </c>
      <c r="CJ1" s="131"/>
      <c r="CK1" s="131"/>
      <c r="CL1" s="131" t="s">
        <v>29</v>
      </c>
      <c r="CM1" s="131"/>
      <c r="CN1" s="131"/>
      <c r="CO1" s="131" t="s">
        <v>30</v>
      </c>
      <c r="CP1" s="131"/>
      <c r="CQ1" s="131"/>
      <c r="CR1" s="131" t="s">
        <v>31</v>
      </c>
      <c r="CS1" s="131"/>
      <c r="CT1" s="131"/>
      <c r="CU1" s="131" t="s">
        <v>32</v>
      </c>
      <c r="CV1" s="131"/>
      <c r="CW1" s="131"/>
      <c r="CX1" s="131" t="s">
        <v>33</v>
      </c>
      <c r="CY1" s="131"/>
      <c r="CZ1" s="131"/>
      <c r="DA1" s="131" t="s">
        <v>339</v>
      </c>
      <c r="DB1" s="131"/>
      <c r="DC1" s="131"/>
      <c r="DD1" s="131" t="s">
        <v>34</v>
      </c>
      <c r="DE1" s="131"/>
      <c r="DF1" s="131"/>
      <c r="DG1" s="131" t="s">
        <v>35</v>
      </c>
      <c r="DH1" s="131"/>
      <c r="DI1" s="131"/>
      <c r="DJ1" s="131" t="s">
        <v>36</v>
      </c>
      <c r="DK1" s="131"/>
      <c r="DL1" s="131"/>
      <c r="DM1" s="131" t="s">
        <v>37</v>
      </c>
      <c r="DN1" s="131"/>
      <c r="DO1" s="131"/>
      <c r="DP1" s="131" t="s">
        <v>38</v>
      </c>
      <c r="DQ1" s="131"/>
      <c r="DR1" s="131"/>
      <c r="DS1" s="131" t="s">
        <v>39</v>
      </c>
      <c r="DT1" s="131"/>
      <c r="DU1" s="131"/>
      <c r="DV1" s="131" t="s">
        <v>40</v>
      </c>
      <c r="DW1" s="131"/>
      <c r="DX1" s="131"/>
      <c r="DY1" s="131" t="s">
        <v>41</v>
      </c>
      <c r="DZ1" s="131"/>
      <c r="EA1" s="131"/>
      <c r="EB1" s="131" t="s">
        <v>42</v>
      </c>
      <c r="EC1" s="131"/>
      <c r="ED1" s="131"/>
      <c r="EE1" s="131" t="s">
        <v>43</v>
      </c>
      <c r="EF1" s="131"/>
      <c r="EG1" s="131"/>
      <c r="EH1" s="131" t="s">
        <v>44</v>
      </c>
      <c r="EI1" s="131"/>
      <c r="EJ1" s="131"/>
      <c r="EK1" s="131" t="s">
        <v>45</v>
      </c>
      <c r="EL1" s="131"/>
      <c r="EM1" s="131"/>
      <c r="EN1" s="131" t="s">
        <v>46</v>
      </c>
      <c r="EO1" s="131"/>
      <c r="EP1" s="131"/>
      <c r="EQ1" s="131" t="s">
        <v>47</v>
      </c>
      <c r="ER1" s="131"/>
      <c r="ES1" s="131"/>
      <c r="ET1" s="131" t="s">
        <v>48</v>
      </c>
      <c r="EU1" s="131"/>
      <c r="EV1" s="131"/>
      <c r="EW1" s="131" t="s">
        <v>49</v>
      </c>
      <c r="EX1" s="131"/>
      <c r="EY1" s="131"/>
      <c r="EZ1" s="131" t="s">
        <v>50</v>
      </c>
      <c r="FA1" s="131"/>
      <c r="FB1" s="131"/>
      <c r="FC1" s="131" t="s">
        <v>51</v>
      </c>
      <c r="FD1" s="131"/>
      <c r="FE1" s="131"/>
      <c r="FF1" s="131" t="s">
        <v>52</v>
      </c>
      <c r="FG1" s="131"/>
      <c r="FH1" s="131"/>
      <c r="FI1" s="131" t="s">
        <v>53</v>
      </c>
      <c r="FJ1" s="131"/>
      <c r="FK1" s="131"/>
      <c r="FL1" s="131" t="s">
        <v>54</v>
      </c>
      <c r="FM1" s="131"/>
      <c r="FN1" s="131"/>
      <c r="FO1" s="131" t="s">
        <v>55</v>
      </c>
      <c r="FP1" s="131"/>
      <c r="FQ1" s="131"/>
      <c r="FR1" s="131" t="s">
        <v>56</v>
      </c>
      <c r="FS1" s="131"/>
      <c r="FT1" s="131"/>
    </row>
    <row r="2" spans="1:176" s="1" customFormat="1" ht="16.5" customHeight="1" x14ac:dyDescent="0.35">
      <c r="C2" s="131" t="s">
        <v>57</v>
      </c>
      <c r="D2" s="131"/>
      <c r="E2" s="131"/>
      <c r="F2" s="131" t="s">
        <v>58</v>
      </c>
      <c r="G2" s="131"/>
      <c r="H2" s="131"/>
      <c r="I2" s="131" t="s">
        <v>59</v>
      </c>
      <c r="J2" s="131"/>
      <c r="K2" s="131"/>
      <c r="L2" s="131" t="s">
        <v>60</v>
      </c>
      <c r="M2" s="131"/>
      <c r="N2" s="131"/>
      <c r="O2" s="131" t="s">
        <v>61</v>
      </c>
      <c r="P2" s="131"/>
      <c r="Q2" s="131"/>
      <c r="R2" s="131" t="s">
        <v>62</v>
      </c>
      <c r="S2" s="131"/>
      <c r="T2" s="131"/>
      <c r="U2" s="131" t="s">
        <v>63</v>
      </c>
      <c r="V2" s="131"/>
      <c r="W2" s="131"/>
      <c r="X2" s="131" t="s">
        <v>64</v>
      </c>
      <c r="Y2" s="131"/>
      <c r="Z2" s="131"/>
      <c r="AA2" s="131" t="s">
        <v>65</v>
      </c>
      <c r="AB2" s="131"/>
      <c r="AC2" s="131"/>
      <c r="AD2" s="131" t="s">
        <v>66</v>
      </c>
      <c r="AE2" s="131"/>
      <c r="AF2" s="131"/>
      <c r="AG2" s="131" t="s">
        <v>67</v>
      </c>
      <c r="AH2" s="131"/>
      <c r="AI2" s="131"/>
      <c r="AJ2" s="131" t="s">
        <v>68</v>
      </c>
      <c r="AK2" s="131"/>
      <c r="AL2" s="131"/>
      <c r="AM2" s="131" t="s">
        <v>69</v>
      </c>
      <c r="AN2" s="131"/>
      <c r="AO2" s="131"/>
      <c r="AP2" s="131" t="s">
        <v>70</v>
      </c>
      <c r="AQ2" s="131"/>
      <c r="AR2" s="131"/>
      <c r="AS2" s="131" t="s">
        <v>71</v>
      </c>
      <c r="AT2" s="131"/>
      <c r="AU2" s="131"/>
      <c r="AV2" s="131" t="s">
        <v>72</v>
      </c>
      <c r="AW2" s="131"/>
      <c r="AX2" s="131"/>
      <c r="AY2" s="131" t="s">
        <v>73</v>
      </c>
      <c r="AZ2" s="131"/>
      <c r="BA2" s="131"/>
      <c r="BB2" s="131" t="s">
        <v>74</v>
      </c>
      <c r="BC2" s="131"/>
      <c r="BD2" s="131"/>
      <c r="BE2" s="131" t="s">
        <v>75</v>
      </c>
      <c r="BF2" s="131"/>
      <c r="BG2" s="131"/>
      <c r="BH2" s="131" t="s">
        <v>19</v>
      </c>
      <c r="BI2" s="131"/>
      <c r="BJ2" s="131"/>
      <c r="BK2" s="131" t="s">
        <v>20</v>
      </c>
      <c r="BL2" s="131"/>
      <c r="BM2" s="131"/>
      <c r="BN2" s="131" t="s">
        <v>21</v>
      </c>
      <c r="BO2" s="131"/>
      <c r="BP2" s="131"/>
      <c r="BQ2" s="131" t="s">
        <v>22</v>
      </c>
      <c r="BR2" s="131"/>
      <c r="BS2" s="131"/>
      <c r="BT2" s="131" t="s">
        <v>23</v>
      </c>
      <c r="BU2" s="131"/>
      <c r="BV2" s="131"/>
      <c r="BW2" s="131" t="s">
        <v>24</v>
      </c>
      <c r="BX2" s="131"/>
      <c r="BY2" s="131"/>
      <c r="BZ2" s="131" t="s">
        <v>25</v>
      </c>
      <c r="CA2" s="131"/>
      <c r="CB2" s="131"/>
      <c r="CC2" s="131" t="s">
        <v>26</v>
      </c>
      <c r="CD2" s="131"/>
      <c r="CE2" s="131"/>
      <c r="CF2" s="131" t="s">
        <v>27</v>
      </c>
      <c r="CG2" s="131"/>
      <c r="CH2" s="131"/>
      <c r="CI2" s="131" t="s">
        <v>76</v>
      </c>
      <c r="CJ2" s="131"/>
      <c r="CK2" s="131"/>
      <c r="CL2" s="131" t="s">
        <v>77</v>
      </c>
      <c r="CM2" s="131"/>
      <c r="CN2" s="131"/>
      <c r="CO2" s="131" t="s">
        <v>78</v>
      </c>
      <c r="CP2" s="131"/>
      <c r="CQ2" s="131"/>
      <c r="CR2" s="131" t="s">
        <v>79</v>
      </c>
      <c r="CS2" s="131"/>
      <c r="CT2" s="131"/>
      <c r="CU2" s="131" t="s">
        <v>80</v>
      </c>
      <c r="CV2" s="131"/>
      <c r="CW2" s="131"/>
      <c r="CX2" s="131" t="s">
        <v>81</v>
      </c>
      <c r="CY2" s="131"/>
      <c r="CZ2" s="131"/>
      <c r="DA2" s="131" t="s">
        <v>335</v>
      </c>
      <c r="DB2" s="131"/>
      <c r="DC2" s="131"/>
      <c r="DD2" s="131" t="s">
        <v>82</v>
      </c>
      <c r="DE2" s="131"/>
      <c r="DF2" s="131"/>
      <c r="DG2" s="131" t="s">
        <v>83</v>
      </c>
      <c r="DH2" s="131"/>
      <c r="DI2" s="131"/>
      <c r="DJ2" s="134" t="s">
        <v>84</v>
      </c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  <c r="EY2" s="134"/>
      <c r="EZ2" s="134"/>
      <c r="FA2" s="134"/>
      <c r="FB2" s="134"/>
      <c r="FC2" s="134"/>
      <c r="FD2" s="134"/>
      <c r="FE2" s="134"/>
      <c r="FF2" s="134"/>
      <c r="FG2" s="134"/>
      <c r="FH2" s="134"/>
      <c r="FI2" s="134"/>
      <c r="FJ2" s="134"/>
      <c r="FK2" s="134"/>
      <c r="FL2" s="134"/>
      <c r="FM2" s="134"/>
      <c r="FN2" s="134"/>
      <c r="FO2" s="134"/>
      <c r="FP2" s="134"/>
      <c r="FQ2" s="134"/>
      <c r="FR2" s="134"/>
      <c r="FS2" s="134"/>
      <c r="FT2" s="134"/>
    </row>
    <row r="3" spans="1:176" s="2" customFormat="1" ht="45" customHeight="1" x14ac:dyDescent="0.25">
      <c r="A3" s="2" t="s">
        <v>136</v>
      </c>
      <c r="B3" s="2" t="s">
        <v>85</v>
      </c>
      <c r="C3" s="132" t="s">
        <v>86</v>
      </c>
      <c r="D3" s="132"/>
      <c r="E3" s="132"/>
      <c r="F3" s="132" t="s">
        <v>87</v>
      </c>
      <c r="G3" s="132"/>
      <c r="H3" s="132"/>
      <c r="I3" s="132" t="s">
        <v>88</v>
      </c>
      <c r="J3" s="132"/>
      <c r="K3" s="132"/>
      <c r="L3" s="132" t="s">
        <v>89</v>
      </c>
      <c r="M3" s="132"/>
      <c r="N3" s="132"/>
      <c r="O3" s="132" t="s">
        <v>89</v>
      </c>
      <c r="P3" s="132"/>
      <c r="Q3" s="132"/>
      <c r="R3" s="132" t="s">
        <v>90</v>
      </c>
      <c r="S3" s="132"/>
      <c r="T3" s="132"/>
      <c r="U3" s="132" t="s">
        <v>89</v>
      </c>
      <c r="V3" s="132"/>
      <c r="W3" s="132"/>
      <c r="X3" s="132" t="s">
        <v>89</v>
      </c>
      <c r="Y3" s="132"/>
      <c r="Z3" s="132"/>
      <c r="AA3" s="132" t="s">
        <v>89</v>
      </c>
      <c r="AB3" s="132"/>
      <c r="AC3" s="132"/>
      <c r="AD3" s="132" t="s">
        <v>91</v>
      </c>
      <c r="AE3" s="132"/>
      <c r="AF3" s="132"/>
      <c r="AG3" s="132" t="s">
        <v>92</v>
      </c>
      <c r="AH3" s="132"/>
      <c r="AI3" s="132"/>
      <c r="AJ3" s="132" t="s">
        <v>93</v>
      </c>
      <c r="AK3" s="132"/>
      <c r="AL3" s="132"/>
      <c r="AM3" s="132" t="s">
        <v>89</v>
      </c>
      <c r="AN3" s="132"/>
      <c r="AO3" s="132"/>
      <c r="AP3" s="132" t="s">
        <v>94</v>
      </c>
      <c r="AQ3" s="132"/>
      <c r="AR3" s="132"/>
      <c r="AS3" s="132" t="s">
        <v>95</v>
      </c>
      <c r="AT3" s="132"/>
      <c r="AU3" s="132"/>
      <c r="AV3" s="132" t="s">
        <v>96</v>
      </c>
      <c r="AW3" s="132"/>
      <c r="AX3" s="132"/>
      <c r="AY3" s="132"/>
      <c r="AZ3" s="132"/>
      <c r="BA3" s="132"/>
      <c r="BB3" s="132"/>
      <c r="BC3" s="132"/>
      <c r="BD3" s="132"/>
      <c r="BE3" s="132" t="s">
        <v>97</v>
      </c>
      <c r="BF3" s="132"/>
      <c r="BG3" s="132"/>
      <c r="BH3" s="132" t="s">
        <v>98</v>
      </c>
      <c r="BI3" s="132"/>
      <c r="BJ3" s="132"/>
      <c r="BK3" s="132" t="s">
        <v>98</v>
      </c>
      <c r="BL3" s="132"/>
      <c r="BM3" s="132"/>
      <c r="BN3" s="132" t="s">
        <v>98</v>
      </c>
      <c r="BO3" s="132"/>
      <c r="BP3" s="132"/>
      <c r="BQ3" s="132" t="s">
        <v>99</v>
      </c>
      <c r="BR3" s="132"/>
      <c r="BS3" s="132"/>
      <c r="BT3" s="132" t="s">
        <v>98</v>
      </c>
      <c r="BU3" s="132"/>
      <c r="BV3" s="132"/>
      <c r="BW3" s="132" t="s">
        <v>98</v>
      </c>
      <c r="BX3" s="132"/>
      <c r="BY3" s="132"/>
      <c r="BZ3" s="132" t="s">
        <v>99</v>
      </c>
      <c r="CA3" s="132"/>
      <c r="CB3" s="132"/>
      <c r="CC3" s="132" t="s">
        <v>99</v>
      </c>
      <c r="CD3" s="132"/>
      <c r="CE3" s="132"/>
      <c r="CF3" s="132" t="s">
        <v>99</v>
      </c>
      <c r="CG3" s="132"/>
      <c r="CH3" s="132"/>
      <c r="CI3" s="132" t="s">
        <v>100</v>
      </c>
      <c r="CJ3" s="132"/>
      <c r="CK3" s="132"/>
      <c r="CL3" s="132" t="s">
        <v>101</v>
      </c>
      <c r="CM3" s="132"/>
      <c r="CN3" s="132"/>
      <c r="CO3" s="132" t="s">
        <v>102</v>
      </c>
      <c r="CP3" s="132"/>
      <c r="CQ3" s="132"/>
      <c r="CR3" s="132" t="s">
        <v>102</v>
      </c>
      <c r="CS3" s="132"/>
      <c r="CT3" s="132"/>
      <c r="CU3" s="132" t="s">
        <v>102</v>
      </c>
      <c r="CV3" s="132"/>
      <c r="CW3" s="132"/>
      <c r="CX3" s="132" t="s">
        <v>101</v>
      </c>
      <c r="CY3" s="132"/>
      <c r="CZ3" s="132"/>
      <c r="DA3" s="132" t="s">
        <v>103</v>
      </c>
      <c r="DB3" s="132"/>
      <c r="DC3" s="132"/>
      <c r="DD3" s="132" t="s">
        <v>102</v>
      </c>
      <c r="DE3" s="132"/>
      <c r="DF3" s="132"/>
      <c r="DG3" s="132"/>
      <c r="DH3" s="132"/>
      <c r="DI3" s="132"/>
      <c r="DJ3" s="133" t="s">
        <v>104</v>
      </c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  <c r="FD3" s="133"/>
      <c r="FE3" s="133"/>
      <c r="FF3" s="133"/>
      <c r="FG3" s="133"/>
      <c r="FH3" s="133"/>
      <c r="FI3" s="133"/>
      <c r="FJ3" s="133"/>
      <c r="FK3" s="133"/>
      <c r="FL3" s="133"/>
      <c r="FM3" s="133"/>
      <c r="FN3" s="133"/>
      <c r="FO3" s="133"/>
      <c r="FP3" s="133"/>
      <c r="FQ3" s="133"/>
      <c r="FR3" s="133"/>
      <c r="FS3" s="133"/>
      <c r="FT3" s="133"/>
    </row>
    <row r="4" spans="1:176" s="6" customFormat="1" x14ac:dyDescent="0.25">
      <c r="A4">
        <v>0</v>
      </c>
      <c r="B4" t="s">
        <v>127</v>
      </c>
      <c r="C4" s="3"/>
      <c r="D4" s="4"/>
      <c r="E4" s="5"/>
      <c r="F4" s="3">
        <v>3.276434590943675</v>
      </c>
      <c r="G4" s="4" t="s">
        <v>105</v>
      </c>
      <c r="H4" s="5">
        <v>6.4910431453448589E-2</v>
      </c>
      <c r="I4" s="3">
        <v>103.33333333333321</v>
      </c>
      <c r="J4" s="4" t="s">
        <v>105</v>
      </c>
      <c r="K4" s="5">
        <v>1.763834207376451</v>
      </c>
      <c r="L4" s="3">
        <v>4.4988888888888887</v>
      </c>
      <c r="M4" s="4" t="s">
        <v>105</v>
      </c>
      <c r="N4" s="5">
        <v>0.30317659768312499</v>
      </c>
      <c r="O4" s="3">
        <v>2.8288888888888901</v>
      </c>
      <c r="P4" s="4" t="s">
        <v>105</v>
      </c>
      <c r="Q4" s="5">
        <v>3.4658831023300585E-2</v>
      </c>
      <c r="R4" s="3">
        <v>8.6243134518536504</v>
      </c>
      <c r="S4" s="4" t="s">
        <v>105</v>
      </c>
      <c r="T4" s="5">
        <v>0.15556682860644805</v>
      </c>
      <c r="U4" s="3">
        <v>7.3277777777777784</v>
      </c>
      <c r="V4" s="4" t="s">
        <v>105</v>
      </c>
      <c r="W4" s="5">
        <v>0.3041705986554602</v>
      </c>
      <c r="X4" s="3">
        <v>1.6973333333333331</v>
      </c>
      <c r="Y4" s="4" t="s">
        <v>105</v>
      </c>
      <c r="Z4" s="5">
        <v>4.3594087264725703E-2</v>
      </c>
      <c r="AA4" s="3">
        <v>9.0251111111111104</v>
      </c>
      <c r="AB4" s="4" t="s">
        <v>105</v>
      </c>
      <c r="AC4" s="5">
        <v>0.33386764583929696</v>
      </c>
      <c r="AD4" s="3">
        <v>0.2321305303096608</v>
      </c>
      <c r="AE4" s="4" t="s">
        <v>105</v>
      </c>
      <c r="AF4" s="5">
        <v>7.7010030882455E-3</v>
      </c>
      <c r="AG4" s="3">
        <v>50.111111111111114</v>
      </c>
      <c r="AH4" s="4" t="s">
        <v>105</v>
      </c>
      <c r="AI4" s="5">
        <v>2.091281136079826</v>
      </c>
      <c r="AJ4" s="3">
        <v>1753.598888888889</v>
      </c>
      <c r="AK4" s="4" t="s">
        <v>105</v>
      </c>
      <c r="AL4" s="5">
        <v>40.562527513350815</v>
      </c>
      <c r="AM4" s="3">
        <v>52.252222222222223</v>
      </c>
      <c r="AN4" s="4" t="s">
        <v>105</v>
      </c>
      <c r="AO4" s="5">
        <v>1.3797172728811087</v>
      </c>
      <c r="AP4" s="3">
        <v>16.426666666666666</v>
      </c>
      <c r="AQ4" s="4" t="s">
        <v>105</v>
      </c>
      <c r="AR4" s="5">
        <v>0.67787248882890461</v>
      </c>
      <c r="AS4" s="3">
        <v>4.8</v>
      </c>
      <c r="AT4" s="4" t="s">
        <v>105</v>
      </c>
      <c r="AU4" s="5">
        <v>0.17320508075688418</v>
      </c>
      <c r="AV4" s="3">
        <v>3.4367047930283228</v>
      </c>
      <c r="AW4" s="4" t="s">
        <v>105</v>
      </c>
      <c r="AX4" s="5">
        <v>0.22823985014691425</v>
      </c>
      <c r="AY4" s="3">
        <v>40.260606060606058</v>
      </c>
      <c r="AZ4" s="4" t="s">
        <v>105</v>
      </c>
      <c r="BA4" s="5">
        <v>1.1770572323344972</v>
      </c>
      <c r="BB4" s="3">
        <v>-0.48333333333333339</v>
      </c>
      <c r="BC4" s="4" t="s">
        <v>105</v>
      </c>
      <c r="BD4" s="5">
        <v>5.6960024968783496E-2</v>
      </c>
      <c r="BE4" s="3">
        <v>3.0771935135282331</v>
      </c>
      <c r="BF4" s="4" t="s">
        <v>105</v>
      </c>
      <c r="BG4" s="5">
        <v>0.13167461049807561</v>
      </c>
      <c r="BH4" s="3">
        <v>14.696666666666667</v>
      </c>
      <c r="BI4" s="4" t="s">
        <v>105</v>
      </c>
      <c r="BJ4" s="5">
        <v>0.24456310251360222</v>
      </c>
      <c r="BK4" s="3">
        <v>37.956666666666671</v>
      </c>
      <c r="BL4" s="4" t="s">
        <v>105</v>
      </c>
      <c r="BM4" s="5">
        <v>1.3095334198780977</v>
      </c>
      <c r="BN4" s="3">
        <v>12.89</v>
      </c>
      <c r="BO4" s="4" t="s">
        <v>105</v>
      </c>
      <c r="BP4" s="5">
        <v>0.6760424049816095</v>
      </c>
      <c r="BQ4" s="3">
        <v>4.4136666666666668</v>
      </c>
      <c r="BR4" s="4" t="s">
        <v>105</v>
      </c>
      <c r="BS4" s="5">
        <v>4.8793214464493764E-2</v>
      </c>
      <c r="BT4" s="3">
        <v>2.1199999999999997</v>
      </c>
      <c r="BU4" s="4" t="s">
        <v>105</v>
      </c>
      <c r="BV4" s="5">
        <v>7.5718777944005347E-2</v>
      </c>
      <c r="BW4" s="3">
        <v>1.2737466666666666</v>
      </c>
      <c r="BX4" s="4" t="s">
        <v>105</v>
      </c>
      <c r="BY4" s="5">
        <v>0.15371022144860097</v>
      </c>
      <c r="BZ4" s="3">
        <v>52.446666666666665</v>
      </c>
      <c r="CA4" s="4" t="s">
        <v>105</v>
      </c>
      <c r="CB4" s="5">
        <v>1.643586863472009</v>
      </c>
      <c r="CC4" s="3">
        <v>43.596666666666664</v>
      </c>
      <c r="CD4" s="4" t="s">
        <v>105</v>
      </c>
      <c r="CE4" s="5">
        <v>5.0912353881723007</v>
      </c>
      <c r="CF4" s="3">
        <v>25.83</v>
      </c>
      <c r="CG4" s="4" t="s">
        <v>105</v>
      </c>
      <c r="CH4" s="5">
        <v>2.720300228528715</v>
      </c>
      <c r="CI4" s="3">
        <v>22.19966368860096</v>
      </c>
      <c r="CJ4" s="4" t="s">
        <v>105</v>
      </c>
      <c r="CK4" s="5">
        <v>1.0898300552450486</v>
      </c>
      <c r="CL4" s="3">
        <v>12.272613784899157</v>
      </c>
      <c r="CM4" s="4" t="s">
        <v>105</v>
      </c>
      <c r="CN4" s="5">
        <v>1.1589059540943414</v>
      </c>
      <c r="CO4" s="3">
        <v>16.281363362657689</v>
      </c>
      <c r="CP4" s="4" t="s">
        <v>105</v>
      </c>
      <c r="CQ4" s="5">
        <v>1.9256348130837124</v>
      </c>
      <c r="CR4" s="3">
        <v>7.574946134168286</v>
      </c>
      <c r="CS4" s="4" t="s">
        <v>105</v>
      </c>
      <c r="CT4" s="5">
        <v>0.38597791184575325</v>
      </c>
      <c r="CU4" s="3">
        <v>32.885517452541301</v>
      </c>
      <c r="CV4" s="4" t="s">
        <v>105</v>
      </c>
      <c r="CW4" s="5">
        <v>0.22222902633216907</v>
      </c>
      <c r="CX4" s="3">
        <v>5.2666301344840898</v>
      </c>
      <c r="CY4" s="4" t="s">
        <v>105</v>
      </c>
      <c r="CZ4" s="5">
        <v>0.3457202552341293</v>
      </c>
      <c r="DA4" s="3">
        <v>58.961679375931254</v>
      </c>
      <c r="DB4" s="4" t="s">
        <v>105</v>
      </c>
      <c r="DC4" s="5">
        <v>2.0230595463421568</v>
      </c>
      <c r="DD4" s="3">
        <v>11.767300088759741</v>
      </c>
      <c r="DE4" s="4" t="s">
        <v>105</v>
      </c>
      <c r="DF4" s="5">
        <v>0.19596229030476431</v>
      </c>
      <c r="DG4" s="3">
        <v>145.01005033344154</v>
      </c>
      <c r="DH4" s="4" t="s">
        <v>105</v>
      </c>
      <c r="DI4" s="5">
        <v>4.0132481161716855</v>
      </c>
      <c r="DJ4" s="3">
        <v>0.37366134091652614</v>
      </c>
      <c r="DK4" s="4" t="s">
        <v>105</v>
      </c>
      <c r="DL4" s="5">
        <v>5.3979107687403084E-2</v>
      </c>
      <c r="DM4" s="3">
        <v>0.65322878215615265</v>
      </c>
      <c r="DN4" s="4" t="s">
        <v>105</v>
      </c>
      <c r="DO4" s="5">
        <v>5.2855947307884781E-2</v>
      </c>
      <c r="DP4" s="3">
        <v>1.186560288677267</v>
      </c>
      <c r="DQ4" s="4" t="s">
        <v>105</v>
      </c>
      <c r="DR4" s="5">
        <v>0.2854459533452231</v>
      </c>
      <c r="DS4" s="3">
        <v>0.87776825111628831</v>
      </c>
      <c r="DT4" s="4" t="s">
        <v>105</v>
      </c>
      <c r="DU4" s="5">
        <v>0.13042005548036995</v>
      </c>
      <c r="DV4" s="3">
        <v>34.475990907195346</v>
      </c>
      <c r="DW4" s="4" t="s">
        <v>105</v>
      </c>
      <c r="DX4" s="5">
        <v>1.057172117254922</v>
      </c>
      <c r="DY4" s="3">
        <v>1.7959470545890743</v>
      </c>
      <c r="DZ4" s="4" t="s">
        <v>105</v>
      </c>
      <c r="EA4" s="5">
        <v>0.37972611831725828</v>
      </c>
      <c r="EB4" s="3">
        <v>0.89814441357953267</v>
      </c>
      <c r="EC4" s="4" t="s">
        <v>105</v>
      </c>
      <c r="ED4" s="5">
        <v>0.12110643942753724</v>
      </c>
      <c r="EE4" s="3">
        <v>0.72661833231301376</v>
      </c>
      <c r="EF4" s="4" t="s">
        <v>105</v>
      </c>
      <c r="EG4" s="5">
        <v>6.2082863428394156E-2</v>
      </c>
      <c r="EH4" s="3">
        <v>1.0427168793135493</v>
      </c>
      <c r="EI4" s="4" t="s">
        <v>105</v>
      </c>
      <c r="EJ4" s="5">
        <v>8.0059900071753107E-2</v>
      </c>
      <c r="EK4" s="3">
        <v>1.0734496568110188</v>
      </c>
      <c r="EL4" s="4" t="s">
        <v>105</v>
      </c>
      <c r="EM4" s="5">
        <v>0.11334126774537999</v>
      </c>
      <c r="EN4" s="3">
        <v>6.512295391786119</v>
      </c>
      <c r="EO4" s="4" t="s">
        <v>105</v>
      </c>
      <c r="EP4" s="5">
        <v>1.2801517781508478</v>
      </c>
      <c r="EQ4" s="3">
        <v>0.6258216783717615</v>
      </c>
      <c r="ER4" s="4" t="s">
        <v>105</v>
      </c>
      <c r="ES4" s="5">
        <v>2.4576360572615332E-2</v>
      </c>
      <c r="ET4" s="3">
        <v>30.68310405148118</v>
      </c>
      <c r="EU4" s="4" t="s">
        <v>105</v>
      </c>
      <c r="EV4" s="5">
        <v>2.1582329678512733</v>
      </c>
      <c r="EW4" s="3">
        <v>0.32630222476128218</v>
      </c>
      <c r="EX4" s="4" t="s">
        <v>105</v>
      </c>
      <c r="EY4" s="5">
        <v>5.9273868828007897E-3</v>
      </c>
      <c r="EZ4" s="3">
        <v>8.450615671656875</v>
      </c>
      <c r="FA4" s="4" t="s">
        <v>105</v>
      </c>
      <c r="FB4" s="5">
        <v>1.9032613744273592</v>
      </c>
      <c r="FC4" s="3">
        <v>0.83047563821431591</v>
      </c>
      <c r="FD4" s="4" t="s">
        <v>105</v>
      </c>
      <c r="FE4" s="5">
        <v>0.21867080925477611</v>
      </c>
      <c r="FF4" s="3">
        <v>0.59355020575693496</v>
      </c>
      <c r="FG4" s="4" t="s">
        <v>105</v>
      </c>
      <c r="FH4" s="5">
        <v>9.9171090873583306E-2</v>
      </c>
      <c r="FI4" s="3">
        <v>0.67296959959206559</v>
      </c>
      <c r="FJ4" s="4" t="s">
        <v>105</v>
      </c>
      <c r="FK4" s="5">
        <v>7.9758334421668908E-2</v>
      </c>
      <c r="FL4" s="3">
        <v>0.3209695565157617</v>
      </c>
      <c r="FM4" s="4" t="s">
        <v>105</v>
      </c>
      <c r="FN4" s="5">
        <v>1.4630287273407259E-2</v>
      </c>
      <c r="FO4" s="3">
        <v>1.0402905084414948</v>
      </c>
      <c r="FP4" s="4" t="s">
        <v>105</v>
      </c>
      <c r="FQ4" s="5">
        <v>0.2923796450414623</v>
      </c>
      <c r="FR4" s="3">
        <v>0.4167886080578535</v>
      </c>
      <c r="FS4" s="4" t="s">
        <v>105</v>
      </c>
      <c r="FT4" s="5">
        <v>6.5988432310283729E-2</v>
      </c>
    </row>
    <row r="5" spans="1:176" s="6" customFormat="1" x14ac:dyDescent="0.25">
      <c r="A5"/>
      <c r="B5" t="s">
        <v>128</v>
      </c>
      <c r="C5" s="3">
        <v>44.9</v>
      </c>
      <c r="D5" s="4" t="s">
        <v>105</v>
      </c>
      <c r="E5" s="5">
        <v>3.5388321990924765</v>
      </c>
      <c r="F5" s="3">
        <v>4.3180808364797754</v>
      </c>
      <c r="G5" s="4" t="s">
        <v>105</v>
      </c>
      <c r="H5" s="5">
        <v>4.205770846122172E-2</v>
      </c>
      <c r="I5" s="3">
        <v>121.82222222222221</v>
      </c>
      <c r="J5" s="4" t="s">
        <v>105</v>
      </c>
      <c r="K5" s="5">
        <v>0.86609667866300688</v>
      </c>
      <c r="L5" s="3">
        <v>4.9988888888888887</v>
      </c>
      <c r="M5" s="4" t="s">
        <v>105</v>
      </c>
      <c r="N5" s="5">
        <v>0.35055687620811465</v>
      </c>
      <c r="O5" s="3">
        <v>2.8466666666666676</v>
      </c>
      <c r="P5" s="4" t="s">
        <v>105</v>
      </c>
      <c r="Q5" s="5">
        <v>6.0123330037648415E-2</v>
      </c>
      <c r="R5" s="3">
        <v>8.9080124207250364</v>
      </c>
      <c r="S5" s="4" t="s">
        <v>105</v>
      </c>
      <c r="T5" s="5">
        <v>0.64046538608166403</v>
      </c>
      <c r="U5" s="3">
        <v>7.8455555555555563</v>
      </c>
      <c r="V5" s="4" t="s">
        <v>105</v>
      </c>
      <c r="W5" s="5">
        <v>0.41067394173451238</v>
      </c>
      <c r="X5" s="3">
        <v>2.0133333333333332</v>
      </c>
      <c r="Y5" s="4" t="s">
        <v>105</v>
      </c>
      <c r="Z5" s="5">
        <v>7.7960103756840468E-2</v>
      </c>
      <c r="AA5" s="3">
        <v>9.8588888888888899</v>
      </c>
      <c r="AB5" s="4" t="s">
        <v>105</v>
      </c>
      <c r="AC5" s="5">
        <v>0.42830559068536755</v>
      </c>
      <c r="AD5" s="3">
        <v>0.2571328539274062</v>
      </c>
      <c r="AE5" s="4" t="s">
        <v>105</v>
      </c>
      <c r="AF5" s="5">
        <v>6.5237680068566412E-3</v>
      </c>
      <c r="AG5" s="3">
        <v>48.332222222222221</v>
      </c>
      <c r="AH5" s="4" t="s">
        <v>105</v>
      </c>
      <c r="AI5" s="5">
        <v>2.5018514132192364</v>
      </c>
      <c r="AJ5" s="3">
        <v>1852.4177777777768</v>
      </c>
      <c r="AK5" s="4" t="s">
        <v>105</v>
      </c>
      <c r="AL5" s="5">
        <v>22.347177163129551</v>
      </c>
      <c r="AM5" s="3">
        <v>56.133333333333333</v>
      </c>
      <c r="AN5" s="4" t="s">
        <v>105</v>
      </c>
      <c r="AO5" s="5">
        <v>0.40995031315914399</v>
      </c>
      <c r="AP5" s="3">
        <v>17.039999999999996</v>
      </c>
      <c r="AQ5" s="4" t="s">
        <v>105</v>
      </c>
      <c r="AR5" s="5">
        <v>0.79513101645790085</v>
      </c>
      <c r="AS5" s="3">
        <v>4.6633333333333331</v>
      </c>
      <c r="AT5" s="4" t="s">
        <v>105</v>
      </c>
      <c r="AU5" s="5">
        <v>0.42017192248464852</v>
      </c>
      <c r="AV5" s="3">
        <v>3.6939424940353494</v>
      </c>
      <c r="AW5" s="4" t="s">
        <v>105</v>
      </c>
      <c r="AX5" s="5">
        <v>0.25187953834193111</v>
      </c>
      <c r="AY5" s="3">
        <v>41.457575757575746</v>
      </c>
      <c r="AZ5" s="4" t="s">
        <v>105</v>
      </c>
      <c r="BA5" s="5">
        <v>0.51096336747505899</v>
      </c>
      <c r="BB5" s="3">
        <v>-0.58666666666666667</v>
      </c>
      <c r="BC5" s="4" t="s">
        <v>105</v>
      </c>
      <c r="BD5" s="5">
        <v>9.386751893552478E-2</v>
      </c>
      <c r="BE5" s="3">
        <v>2.6387897821379536</v>
      </c>
      <c r="BF5" s="4" t="s">
        <v>105</v>
      </c>
      <c r="BG5" s="5">
        <v>0.22305323722468406</v>
      </c>
      <c r="BH5" s="3">
        <v>14.159999999999998</v>
      </c>
      <c r="BI5" s="4" t="s">
        <v>105</v>
      </c>
      <c r="BJ5" s="5">
        <v>0.2458319208999504</v>
      </c>
      <c r="BK5" s="3">
        <v>38.893333333333338</v>
      </c>
      <c r="BL5" s="4" t="s">
        <v>105</v>
      </c>
      <c r="BM5" s="5">
        <v>1.6444283032240288</v>
      </c>
      <c r="BN5" s="3">
        <v>13.723333333333334</v>
      </c>
      <c r="BO5" s="4" t="s">
        <v>105</v>
      </c>
      <c r="BP5" s="5">
        <v>1.212302675810693</v>
      </c>
      <c r="BQ5" s="3">
        <v>4.7213333333333338</v>
      </c>
      <c r="BR5" s="4" t="s">
        <v>105</v>
      </c>
      <c r="BS5" s="5">
        <v>0.37239644347269135</v>
      </c>
      <c r="BT5" s="3">
        <v>0.14159999999999998</v>
      </c>
      <c r="BU5" s="4" t="s">
        <v>105</v>
      </c>
      <c r="BV5" s="5">
        <v>2.4583192089993175E-3</v>
      </c>
      <c r="BW5" s="3">
        <v>0.91448666666666656</v>
      </c>
      <c r="BX5" s="4" t="s">
        <v>105</v>
      </c>
      <c r="BY5" s="5">
        <v>4.1714536768108816E-2</v>
      </c>
      <c r="BZ5" s="3">
        <v>62.32</v>
      </c>
      <c r="CA5" s="4" t="s">
        <v>105</v>
      </c>
      <c r="CB5" s="5">
        <v>1.0028625695144411</v>
      </c>
      <c r="CC5" s="3">
        <v>47.433333333333337</v>
      </c>
      <c r="CD5" s="4" t="s">
        <v>105</v>
      </c>
      <c r="CE5" s="5">
        <v>1.9099243731391085</v>
      </c>
      <c r="CF5" s="3">
        <v>38.333333333333336</v>
      </c>
      <c r="CG5" s="4" t="s">
        <v>105</v>
      </c>
      <c r="CH5" s="5">
        <v>0.51550406831023965</v>
      </c>
      <c r="CI5" s="3">
        <v>33.857723678409663</v>
      </c>
      <c r="CJ5" s="4" t="s">
        <v>105</v>
      </c>
      <c r="CK5" s="5">
        <v>3.3571396821679804</v>
      </c>
      <c r="CL5" s="3">
        <v>6.1049092609183084</v>
      </c>
      <c r="CM5" s="4" t="s">
        <v>105</v>
      </c>
      <c r="CN5" s="5">
        <v>0.37138718924497138</v>
      </c>
      <c r="CO5" s="3">
        <v>45.626092320345428</v>
      </c>
      <c r="CP5" s="4" t="s">
        <v>105</v>
      </c>
      <c r="CQ5" s="5">
        <v>0.77012009524664682</v>
      </c>
      <c r="CR5" s="3">
        <v>7.9700583983623714</v>
      </c>
      <c r="CS5" s="4" t="s">
        <v>105</v>
      </c>
      <c r="CT5" s="5">
        <v>1.2118805416553307</v>
      </c>
      <c r="CU5" s="3">
        <v>34.848693610941005</v>
      </c>
      <c r="CV5" s="4" t="s">
        <v>105</v>
      </c>
      <c r="CW5" s="5">
        <v>0.38106914423709859</v>
      </c>
      <c r="CX5" s="3">
        <v>5.4499623261867223</v>
      </c>
      <c r="CY5" s="4" t="s">
        <v>105</v>
      </c>
      <c r="CZ5" s="5">
        <v>0.52716845765247067</v>
      </c>
      <c r="DA5" s="3">
        <v>60.270400560960667</v>
      </c>
      <c r="DB5" s="4" t="s">
        <v>105</v>
      </c>
      <c r="DC5" s="5">
        <v>3.6245072504222944</v>
      </c>
      <c r="DD5" s="3">
        <v>16.528483821512143</v>
      </c>
      <c r="DE5" s="4" t="s">
        <v>105</v>
      </c>
      <c r="DF5" s="5">
        <v>2.3390388695150288</v>
      </c>
      <c r="DG5" s="3">
        <v>176.79860029922665</v>
      </c>
      <c r="DH5" s="4" t="s">
        <v>105</v>
      </c>
      <c r="DI5" s="5">
        <v>4.1396823141014716</v>
      </c>
      <c r="DJ5" s="3">
        <v>0.49453322801402527</v>
      </c>
      <c r="DK5" s="4" t="s">
        <v>105</v>
      </c>
      <c r="DL5" s="5">
        <v>1.3424423912680426E-2</v>
      </c>
      <c r="DM5" s="3">
        <v>0.52201754543331702</v>
      </c>
      <c r="DN5" s="4" t="s">
        <v>105</v>
      </c>
      <c r="DO5" s="5">
        <v>1.4480353573432912E-2</v>
      </c>
      <c r="DP5" s="3">
        <v>1.6471425203188546</v>
      </c>
      <c r="DQ5" s="4" t="s">
        <v>105</v>
      </c>
      <c r="DR5" s="5">
        <v>0.3522721583717518</v>
      </c>
      <c r="DS5" s="3">
        <v>1.2770506125163925</v>
      </c>
      <c r="DT5" s="4" t="s">
        <v>105</v>
      </c>
      <c r="DU5" s="5">
        <v>0.25067158203012907</v>
      </c>
      <c r="DV5" s="3">
        <v>30.777640254241046</v>
      </c>
      <c r="DW5" s="4" t="s">
        <v>105</v>
      </c>
      <c r="DX5" s="5">
        <v>0.56978447871728599</v>
      </c>
      <c r="DY5" s="3">
        <v>3.1225354652638146</v>
      </c>
      <c r="DZ5" s="4" t="s">
        <v>105</v>
      </c>
      <c r="EA5" s="5">
        <v>0.55496803503054992</v>
      </c>
      <c r="EB5" s="3">
        <v>1.2507615009971733</v>
      </c>
      <c r="EC5" s="4" t="s">
        <v>105</v>
      </c>
      <c r="ED5" s="5">
        <v>0.13931902143961009</v>
      </c>
      <c r="EE5" s="3">
        <v>0.40886266224882545</v>
      </c>
      <c r="EF5" s="4" t="s">
        <v>105</v>
      </c>
      <c r="EG5" s="5">
        <v>4.9489225558308321E-2</v>
      </c>
      <c r="EH5" s="3">
        <v>1.6746922869035927</v>
      </c>
      <c r="EI5" s="4" t="s">
        <v>105</v>
      </c>
      <c r="EJ5" s="5">
        <v>0.14258160665540884</v>
      </c>
      <c r="EK5" s="3">
        <v>0.69141396404965227</v>
      </c>
      <c r="EL5" s="4" t="s">
        <v>105</v>
      </c>
      <c r="EM5" s="5">
        <v>1.8097804136889023E-2</v>
      </c>
      <c r="EN5" s="3">
        <v>5.898641961355672</v>
      </c>
      <c r="EO5" s="4" t="s">
        <v>105</v>
      </c>
      <c r="EP5" s="5">
        <v>0.13310687886314421</v>
      </c>
      <c r="EQ5" s="3">
        <v>0.69834434925800004</v>
      </c>
      <c r="ER5" s="4" t="s">
        <v>105</v>
      </c>
      <c r="ES5" s="5">
        <v>8.5974122870193168E-2</v>
      </c>
      <c r="ET5" s="3">
        <v>30.633203570364515</v>
      </c>
      <c r="EU5" s="4" t="s">
        <v>105</v>
      </c>
      <c r="EV5" s="5">
        <v>0.79229741803119191</v>
      </c>
      <c r="EW5" s="3">
        <v>0.30458589680596321</v>
      </c>
      <c r="EX5" s="4" t="s">
        <v>105</v>
      </c>
      <c r="EY5" s="5">
        <v>1.3807631432800309E-2</v>
      </c>
      <c r="EZ5" s="3">
        <v>9.9111284971559002</v>
      </c>
      <c r="FA5" s="4" t="s">
        <v>105</v>
      </c>
      <c r="FB5" s="5">
        <v>0.43320782613225384</v>
      </c>
      <c r="FC5" s="3">
        <v>0.97866174108601578</v>
      </c>
      <c r="FD5" s="4" t="s">
        <v>105</v>
      </c>
      <c r="FE5" s="5">
        <v>0.1090598178354158</v>
      </c>
      <c r="FF5" s="3">
        <v>0.75654518121941106</v>
      </c>
      <c r="FG5" s="4" t="s">
        <v>105</v>
      </c>
      <c r="FH5" s="5">
        <v>2.9511054576254962E-2</v>
      </c>
      <c r="FI5" s="3">
        <v>0.77830237532731139</v>
      </c>
      <c r="FJ5" s="4" t="s">
        <v>105</v>
      </c>
      <c r="FK5" s="5">
        <v>5.7888263895650265E-2</v>
      </c>
      <c r="FL5" s="3">
        <v>0.43581190497446348</v>
      </c>
      <c r="FM5" s="4" t="s">
        <v>105</v>
      </c>
      <c r="FN5" s="5">
        <v>0.12155537707865656</v>
      </c>
      <c r="FO5" s="3">
        <v>1.1184115024030383</v>
      </c>
      <c r="FP5" s="4" t="s">
        <v>105</v>
      </c>
      <c r="FQ5" s="5">
        <v>5.8278307548420241E-2</v>
      </c>
      <c r="FR5" s="3">
        <v>0.75592665748377985</v>
      </c>
      <c r="FS5" s="4" t="s">
        <v>105</v>
      </c>
      <c r="FT5" s="5">
        <v>0.16760818755267903</v>
      </c>
    </row>
    <row r="6" spans="1:176" s="6" customFormat="1" x14ac:dyDescent="0.25">
      <c r="A6">
        <v>25</v>
      </c>
      <c r="B6" t="s">
        <v>127</v>
      </c>
      <c r="C6" s="3"/>
      <c r="D6" s="4"/>
      <c r="E6" s="5"/>
      <c r="F6" s="3">
        <v>3.1992317286418377</v>
      </c>
      <c r="G6" s="4" t="s">
        <v>105</v>
      </c>
      <c r="H6" s="5">
        <v>8.0017310046983495E-2</v>
      </c>
      <c r="I6" s="3">
        <v>108</v>
      </c>
      <c r="J6" s="4" t="s">
        <v>105</v>
      </c>
      <c r="K6" s="5">
        <v>2.5239592648000149</v>
      </c>
      <c r="L6" s="3">
        <v>3.4722222222222228</v>
      </c>
      <c r="M6" s="4" t="s">
        <v>105</v>
      </c>
      <c r="N6" s="5">
        <v>5.0197142213663844E-2</v>
      </c>
      <c r="O6" s="3">
        <v>2.1688888888888891</v>
      </c>
      <c r="P6" s="4" t="s">
        <v>105</v>
      </c>
      <c r="Q6" s="5">
        <v>5.4614247677525728E-2</v>
      </c>
      <c r="R6" s="3">
        <v>8.9118912831222641</v>
      </c>
      <c r="S6" s="4" t="s">
        <v>105</v>
      </c>
      <c r="T6" s="5">
        <v>6.7086782137983622E-2</v>
      </c>
      <c r="U6" s="3">
        <v>5.641111111111111</v>
      </c>
      <c r="V6" s="4" t="s">
        <v>105</v>
      </c>
      <c r="W6" s="5">
        <v>2.0030840419287828E-2</v>
      </c>
      <c r="X6" s="3">
        <v>1.54</v>
      </c>
      <c r="Y6" s="4" t="s">
        <v>105</v>
      </c>
      <c r="Z6" s="5">
        <v>4.5092497528230573E-2</v>
      </c>
      <c r="AA6" s="3">
        <v>7.181111111111111</v>
      </c>
      <c r="AB6" s="4" t="s">
        <v>105</v>
      </c>
      <c r="AC6" s="5">
        <v>5.5187670836428136E-2</v>
      </c>
      <c r="AD6" s="3">
        <v>0.2729837023403307</v>
      </c>
      <c r="AE6" s="4" t="s">
        <v>105</v>
      </c>
      <c r="AF6" s="5">
        <v>7.7302738082252092E-3</v>
      </c>
      <c r="AG6" s="3">
        <v>43.888888888888893</v>
      </c>
      <c r="AH6" s="4" t="s">
        <v>105</v>
      </c>
      <c r="AI6" s="5">
        <v>1.2813958438522144</v>
      </c>
      <c r="AJ6" s="3">
        <v>1204.6966666666667</v>
      </c>
      <c r="AK6" s="4" t="s">
        <v>105</v>
      </c>
      <c r="AL6" s="5">
        <v>45.293551212963564</v>
      </c>
      <c r="AM6" s="3">
        <v>38.968888888888891</v>
      </c>
      <c r="AN6" s="4" t="s">
        <v>105</v>
      </c>
      <c r="AO6" s="5">
        <v>0.71254456217572604</v>
      </c>
      <c r="AP6" s="3">
        <v>9.3533333333333335</v>
      </c>
      <c r="AQ6" s="4" t="s">
        <v>105</v>
      </c>
      <c r="AR6" s="5">
        <v>0.14529663145135494</v>
      </c>
      <c r="AS6" s="3">
        <v>3.69</v>
      </c>
      <c r="AT6" s="4" t="s">
        <v>105</v>
      </c>
      <c r="AU6" s="5">
        <v>0.27537852736430674</v>
      </c>
      <c r="AV6" s="3">
        <v>2.5606408544019472</v>
      </c>
      <c r="AW6" s="4" t="s">
        <v>105</v>
      </c>
      <c r="AX6" s="5">
        <v>0.17460010040964921</v>
      </c>
      <c r="AY6" s="3">
        <v>36.660606060606057</v>
      </c>
      <c r="AZ6" s="4" t="s">
        <v>105</v>
      </c>
      <c r="BA6" s="5">
        <v>0.82114502689133018</v>
      </c>
      <c r="BB6" s="3">
        <v>-0.88333333333333341</v>
      </c>
      <c r="BC6" s="4" t="s">
        <v>105</v>
      </c>
      <c r="BD6" s="5">
        <v>8.8756846371295772E-2</v>
      </c>
      <c r="BE6" s="3">
        <v>2.8199260108136501</v>
      </c>
      <c r="BF6" s="4" t="s">
        <v>105</v>
      </c>
      <c r="BG6" s="5">
        <v>2.7295247878287073E-2</v>
      </c>
      <c r="BH6" s="3">
        <v>7.0861999999999989</v>
      </c>
      <c r="BI6" s="4" t="s">
        <v>105</v>
      </c>
      <c r="BJ6" s="5">
        <v>0.53331540620912909</v>
      </c>
      <c r="BK6" s="3">
        <v>21.443333333333332</v>
      </c>
      <c r="BL6" s="4" t="s">
        <v>105</v>
      </c>
      <c r="BM6" s="5">
        <v>0.50761971768023151</v>
      </c>
      <c r="BN6" s="3">
        <v>6.4102833333333349</v>
      </c>
      <c r="BO6" s="4" t="s">
        <v>105</v>
      </c>
      <c r="BP6" s="5">
        <v>0.351655722183562</v>
      </c>
      <c r="BQ6" s="3">
        <v>1.5222666666666667</v>
      </c>
      <c r="BR6" s="4" t="s">
        <v>105</v>
      </c>
      <c r="BS6" s="5">
        <v>0.14842831416021929</v>
      </c>
      <c r="BT6" s="3">
        <v>12.103333333333333</v>
      </c>
      <c r="BU6" s="4" t="s">
        <v>105</v>
      </c>
      <c r="BV6" s="5">
        <v>2.3333333333111592E-2</v>
      </c>
      <c r="BW6" s="3">
        <v>20.665719999999997</v>
      </c>
      <c r="BX6" s="4" t="s">
        <v>105</v>
      </c>
      <c r="BY6" s="5">
        <v>0.59479149422300881</v>
      </c>
      <c r="BZ6" s="3">
        <v>13.563333333333333</v>
      </c>
      <c r="CA6" s="4" t="s">
        <v>105</v>
      </c>
      <c r="CB6" s="5">
        <v>1.4964439329438444</v>
      </c>
      <c r="CC6" s="3">
        <v>17.413</v>
      </c>
      <c r="CD6" s="4" t="s">
        <v>105</v>
      </c>
      <c r="CE6" s="5">
        <v>1.0407924865216729</v>
      </c>
      <c r="CF6" s="3">
        <v>10.809666666666667</v>
      </c>
      <c r="CG6" s="4" t="s">
        <v>105</v>
      </c>
      <c r="CH6" s="5">
        <v>0.58682488396831844</v>
      </c>
      <c r="CI6" s="3">
        <v>42.088746605629495</v>
      </c>
      <c r="CJ6" s="4" t="s">
        <v>105</v>
      </c>
      <c r="CK6" s="5">
        <v>1.6567122390091029</v>
      </c>
      <c r="CL6" s="3">
        <v>8.0640426634472178</v>
      </c>
      <c r="CM6" s="4" t="s">
        <v>105</v>
      </c>
      <c r="CN6" s="5">
        <v>0.47457362319374641</v>
      </c>
      <c r="CO6" s="3">
        <v>25.076719098043231</v>
      </c>
      <c r="CP6" s="4" t="s">
        <v>105</v>
      </c>
      <c r="CQ6" s="5">
        <v>2.3121177599457363</v>
      </c>
      <c r="CR6" s="3">
        <v>8.5784827185500205</v>
      </c>
      <c r="CS6" s="4" t="s">
        <v>105</v>
      </c>
      <c r="CT6" s="5">
        <v>0.69605350733347993</v>
      </c>
      <c r="CU6" s="3">
        <v>35.087660747091235</v>
      </c>
      <c r="CV6" s="4" t="s">
        <v>105</v>
      </c>
      <c r="CW6" s="5">
        <v>1.0776817902813287</v>
      </c>
      <c r="CX6" s="3">
        <v>6.9128833025092407</v>
      </c>
      <c r="CY6" s="4" t="s">
        <v>105</v>
      </c>
      <c r="CZ6" s="5">
        <v>0.15972875428529992</v>
      </c>
      <c r="DA6" s="3">
        <v>44.640305898851729</v>
      </c>
      <c r="DB6" s="4" t="s">
        <v>105</v>
      </c>
      <c r="DC6" s="5">
        <v>1.8172847539214909</v>
      </c>
      <c r="DD6" s="3">
        <v>17.611772774953579</v>
      </c>
      <c r="DE6" s="4" t="s">
        <v>105</v>
      </c>
      <c r="DF6" s="5">
        <v>2.0614099307004152</v>
      </c>
      <c r="DG6" s="3">
        <v>145.97186720344627</v>
      </c>
      <c r="DH6" s="4" t="s">
        <v>105</v>
      </c>
      <c r="DI6" s="5">
        <v>2.6289046956634481</v>
      </c>
      <c r="DJ6" s="3">
        <v>0.56891681733736288</v>
      </c>
      <c r="DK6" s="4" t="s">
        <v>105</v>
      </c>
      <c r="DL6" s="5">
        <v>2.4431233182233364E-2</v>
      </c>
      <c r="DM6" s="3">
        <v>0.41362470788702471</v>
      </c>
      <c r="DN6" s="4" t="s">
        <v>105</v>
      </c>
      <c r="DO6" s="5">
        <v>7.8062662596114926E-2</v>
      </c>
      <c r="DP6" s="3">
        <v>1.2078591397876579</v>
      </c>
      <c r="DQ6" s="4" t="s">
        <v>105</v>
      </c>
      <c r="DR6" s="5">
        <v>9.8433338542362483E-2</v>
      </c>
      <c r="DS6" s="3">
        <v>0.80495871438484057</v>
      </c>
      <c r="DT6" s="4" t="s">
        <v>105</v>
      </c>
      <c r="DU6" s="5">
        <v>0.10192290192064297</v>
      </c>
      <c r="DV6" s="3">
        <v>30.678927107632063</v>
      </c>
      <c r="DW6" s="4" t="s">
        <v>105</v>
      </c>
      <c r="DX6" s="5">
        <v>0.67254421227646144</v>
      </c>
      <c r="DY6" s="3">
        <v>2.5048918014755266</v>
      </c>
      <c r="DZ6" s="4" t="s">
        <v>105</v>
      </c>
      <c r="EA6" s="5">
        <v>8.0467998845962813E-2</v>
      </c>
      <c r="EB6" s="3">
        <v>0.97133043391395379</v>
      </c>
      <c r="EC6" s="4" t="s">
        <v>105</v>
      </c>
      <c r="ED6" s="5">
        <v>2.9344491980670649E-2</v>
      </c>
      <c r="EE6" s="3">
        <v>0.69156710110591868</v>
      </c>
      <c r="EF6" s="4" t="s">
        <v>105</v>
      </c>
      <c r="EG6" s="5">
        <v>0.27328198114955526</v>
      </c>
      <c r="EH6" s="3">
        <v>2.293474922462007</v>
      </c>
      <c r="EI6" s="4" t="s">
        <v>105</v>
      </c>
      <c r="EJ6" s="5">
        <v>0.18566886253918022</v>
      </c>
      <c r="EK6" s="3">
        <v>0.7821843600709002</v>
      </c>
      <c r="EL6" s="4" t="s">
        <v>105</v>
      </c>
      <c r="EM6" s="5">
        <v>0.14293295708409379</v>
      </c>
      <c r="EN6" s="3">
        <v>4.5514686266001911</v>
      </c>
      <c r="EO6" s="4" t="s">
        <v>105</v>
      </c>
      <c r="EP6" s="5">
        <v>0.61909432374608309</v>
      </c>
      <c r="EQ6" s="3">
        <v>0.76807032991670654</v>
      </c>
      <c r="ER6" s="4" t="s">
        <v>105</v>
      </c>
      <c r="ES6" s="5">
        <v>7.2738487007764002E-2</v>
      </c>
      <c r="ET6" s="3">
        <v>29.402967895546634</v>
      </c>
      <c r="EU6" s="4" t="s">
        <v>105</v>
      </c>
      <c r="EV6" s="5">
        <v>1.8643948718741428</v>
      </c>
      <c r="EW6" s="3">
        <v>0.34859835629347624</v>
      </c>
      <c r="EX6" s="4" t="s">
        <v>105</v>
      </c>
      <c r="EY6" s="5">
        <v>2.7341899968749493E-2</v>
      </c>
      <c r="EZ6" s="3">
        <v>11.043006034396063</v>
      </c>
      <c r="FA6" s="4" t="s">
        <v>105</v>
      </c>
      <c r="FB6" s="5">
        <v>1.7536410520120469</v>
      </c>
      <c r="FC6" s="3">
        <v>1.3008711433519424</v>
      </c>
      <c r="FD6" s="4" t="s">
        <v>105</v>
      </c>
      <c r="FE6" s="5">
        <v>0.32878168258263707</v>
      </c>
      <c r="FF6" s="3">
        <v>0.86937565628863889</v>
      </c>
      <c r="FG6" s="4" t="s">
        <v>105</v>
      </c>
      <c r="FH6" s="5">
        <v>0.14745620061488779</v>
      </c>
      <c r="FI6" s="3">
        <v>1.0464398573925224</v>
      </c>
      <c r="FJ6" s="4" t="s">
        <v>105</v>
      </c>
      <c r="FK6" s="5">
        <v>5.7325874863462932E-2</v>
      </c>
      <c r="FL6" s="3">
        <v>0.43731715106054064</v>
      </c>
      <c r="FM6" s="4" t="s">
        <v>105</v>
      </c>
      <c r="FN6" s="5">
        <v>2.7258025536988969E-3</v>
      </c>
      <c r="FO6" s="3">
        <v>1.7458863977162613</v>
      </c>
      <c r="FP6" s="4" t="s">
        <v>105</v>
      </c>
      <c r="FQ6" s="5">
        <v>0.46052861986974558</v>
      </c>
      <c r="FR6" s="3">
        <v>0.61366111683563929</v>
      </c>
      <c r="FS6" s="4" t="s">
        <v>105</v>
      </c>
      <c r="FT6" s="5">
        <v>6.7574702307613976E-2</v>
      </c>
    </row>
    <row r="7" spans="1:176" s="6" customFormat="1" x14ac:dyDescent="0.25">
      <c r="A7"/>
      <c r="B7" t="s">
        <v>128</v>
      </c>
      <c r="C7" s="3">
        <v>27.933333333333334</v>
      </c>
      <c r="D7" s="4" t="s">
        <v>105</v>
      </c>
      <c r="E7" s="5">
        <v>1.386041525752812</v>
      </c>
      <c r="F7" s="3">
        <v>4.2451996332327271</v>
      </c>
      <c r="G7" s="4" t="s">
        <v>105</v>
      </c>
      <c r="H7" s="5">
        <v>2.8931385958657758E-2</v>
      </c>
      <c r="I7" s="3">
        <v>126.50000000000001</v>
      </c>
      <c r="J7" s="4" t="s">
        <v>105</v>
      </c>
      <c r="K7" s="5">
        <v>5.0999273778415626</v>
      </c>
      <c r="L7" s="3">
        <v>4.333333333333333</v>
      </c>
      <c r="M7" s="4" t="s">
        <v>105</v>
      </c>
      <c r="N7" s="5">
        <v>8.8191710368813153E-2</v>
      </c>
      <c r="O7" s="3">
        <v>2.4533333333333331</v>
      </c>
      <c r="P7" s="4" t="s">
        <v>105</v>
      </c>
      <c r="Q7" s="5">
        <v>0.10728984626287487</v>
      </c>
      <c r="R7" s="3">
        <v>8.8117891231230079</v>
      </c>
      <c r="S7" s="4" t="s">
        <v>105</v>
      </c>
      <c r="T7" s="5">
        <v>0.37022494671183159</v>
      </c>
      <c r="U7" s="3">
        <v>6.7866666666666662</v>
      </c>
      <c r="V7" s="4" t="s">
        <v>105</v>
      </c>
      <c r="W7" s="5">
        <v>0.18666666666666906</v>
      </c>
      <c r="X7" s="3">
        <v>1.8144444444444432</v>
      </c>
      <c r="Y7" s="4" t="s">
        <v>105</v>
      </c>
      <c r="Z7" s="5">
        <v>3.3462711880838103E-2</v>
      </c>
      <c r="AA7" s="3">
        <v>8.6011111111111092</v>
      </c>
      <c r="AB7" s="4" t="s">
        <v>105</v>
      </c>
      <c r="AC7" s="5">
        <v>0.16633671042369083</v>
      </c>
      <c r="AD7" s="3">
        <v>0.26792412015875683</v>
      </c>
      <c r="AE7" s="4" t="s">
        <v>105</v>
      </c>
      <c r="AF7" s="5">
        <v>1.1030508421906504E-2</v>
      </c>
      <c r="AG7" s="3">
        <v>43.288888888888891</v>
      </c>
      <c r="AH7" s="4" t="s">
        <v>105</v>
      </c>
      <c r="AI7" s="5">
        <v>0.57905840981302481</v>
      </c>
      <c r="AJ7" s="3">
        <v>1569.1066666666666</v>
      </c>
      <c r="AK7" s="4" t="s">
        <v>105</v>
      </c>
      <c r="AL7" s="5">
        <v>54.081383152652073</v>
      </c>
      <c r="AM7" s="3">
        <v>49.330000000000005</v>
      </c>
      <c r="AN7" s="4" t="s">
        <v>105</v>
      </c>
      <c r="AO7" s="5">
        <v>2.0513554687715856</v>
      </c>
      <c r="AP7" s="3">
        <v>13.884166666666665</v>
      </c>
      <c r="AQ7" s="4" t="s">
        <v>105</v>
      </c>
      <c r="AR7" s="5">
        <v>0.53357351362718319</v>
      </c>
      <c r="AS7" s="3">
        <v>3.6383333333333332</v>
      </c>
      <c r="AT7" s="4" t="s">
        <v>105</v>
      </c>
      <c r="AU7" s="5">
        <v>0.14578332475896782</v>
      </c>
      <c r="AV7" s="3">
        <v>3.8211409320744978</v>
      </c>
      <c r="AW7" s="4" t="s">
        <v>105</v>
      </c>
      <c r="AX7" s="5">
        <v>0.13080222706338962</v>
      </c>
      <c r="AY7" s="3">
        <v>37.915151515151514</v>
      </c>
      <c r="AZ7" s="4" t="s">
        <v>105</v>
      </c>
      <c r="BA7" s="5">
        <v>1.2896316057713106</v>
      </c>
      <c r="BB7" s="3">
        <v>-0.79</v>
      </c>
      <c r="BC7" s="4" t="s">
        <v>105</v>
      </c>
      <c r="BD7" s="5">
        <v>0.13051181300301254</v>
      </c>
      <c r="BE7" s="3">
        <v>2.3117037153233526</v>
      </c>
      <c r="BF7" s="4" t="s">
        <v>105</v>
      </c>
      <c r="BG7" s="5">
        <v>6.2245204092995776E-2</v>
      </c>
      <c r="BH7" s="3">
        <v>9.3247</v>
      </c>
      <c r="BI7" s="4" t="s">
        <v>105</v>
      </c>
      <c r="BJ7" s="5">
        <v>1.2418638280826064</v>
      </c>
      <c r="BK7" s="3">
        <v>29.41333333333333</v>
      </c>
      <c r="BL7" s="4" t="s">
        <v>105</v>
      </c>
      <c r="BM7" s="5">
        <v>0.53417641696773777</v>
      </c>
      <c r="BN7" s="3">
        <v>10.100833333333334</v>
      </c>
      <c r="BO7" s="4" t="s">
        <v>105</v>
      </c>
      <c r="BP7" s="5">
        <v>0.42288622222110211</v>
      </c>
      <c r="BQ7" s="3">
        <v>1.9629666666666665</v>
      </c>
      <c r="BR7" s="4" t="s">
        <v>105</v>
      </c>
      <c r="BS7" s="5">
        <v>8.9482630220123385E-2</v>
      </c>
      <c r="BT7" s="3">
        <v>10.63</v>
      </c>
      <c r="BU7" s="4" t="s">
        <v>105</v>
      </c>
      <c r="BV7" s="5">
        <v>0.59095967149487505</v>
      </c>
      <c r="BW7" s="3">
        <v>15.344586666666666</v>
      </c>
      <c r="BX7" s="4" t="s">
        <v>105</v>
      </c>
      <c r="BY7" s="5">
        <v>0.56792842346352101</v>
      </c>
      <c r="BZ7" s="3">
        <v>28.659999999999997</v>
      </c>
      <c r="CA7" s="4" t="s">
        <v>105</v>
      </c>
      <c r="CB7" s="5">
        <v>3.758195488972524</v>
      </c>
      <c r="CC7" s="3">
        <v>28.363333333333333</v>
      </c>
      <c r="CD7" s="4" t="s">
        <v>105</v>
      </c>
      <c r="CE7" s="5">
        <v>0.85356767615564555</v>
      </c>
      <c r="CF7" s="3">
        <v>16.684333333333331</v>
      </c>
      <c r="CG7" s="4" t="s">
        <v>105</v>
      </c>
      <c r="CH7" s="5">
        <v>0.58744824831167741</v>
      </c>
      <c r="CI7" s="3">
        <v>45.763843580886409</v>
      </c>
      <c r="CJ7" s="4" t="s">
        <v>105</v>
      </c>
      <c r="CK7" s="5">
        <v>0.99167361841547241</v>
      </c>
      <c r="CL7" s="3">
        <v>5.4685722971496871</v>
      </c>
      <c r="CM7" s="4" t="s">
        <v>105</v>
      </c>
      <c r="CN7" s="5">
        <v>4.3486722370909621E-2</v>
      </c>
      <c r="CO7" s="3">
        <v>42.860496311200514</v>
      </c>
      <c r="CP7" s="4" t="s">
        <v>105</v>
      </c>
      <c r="CQ7" s="5">
        <v>3.0725035726699947</v>
      </c>
      <c r="CR7" s="3">
        <v>9.5037053774373792</v>
      </c>
      <c r="CS7" s="4" t="s">
        <v>105</v>
      </c>
      <c r="CT7" s="5">
        <v>0.73947453389021911</v>
      </c>
      <c r="CU7" s="3">
        <v>36.107746478873203</v>
      </c>
      <c r="CV7" s="4" t="s">
        <v>105</v>
      </c>
      <c r="CW7" s="5">
        <v>0.5773502691894945</v>
      </c>
      <c r="CX7" s="3">
        <v>7.9097289768705537</v>
      </c>
      <c r="CY7" s="4" t="s">
        <v>105</v>
      </c>
      <c r="CZ7" s="5">
        <v>0.33333333333333098</v>
      </c>
      <c r="DA7" s="3">
        <v>61.245358927162776</v>
      </c>
      <c r="DB7" s="4" t="s">
        <v>105</v>
      </c>
      <c r="DC7" s="5">
        <v>5.9540853053619625</v>
      </c>
      <c r="DD7" s="3">
        <v>26.376987008795286</v>
      </c>
      <c r="DE7" s="4" t="s">
        <v>105</v>
      </c>
      <c r="DF7" s="5">
        <v>2.165524763388881</v>
      </c>
      <c r="DG7" s="3">
        <v>189.4725953774894</v>
      </c>
      <c r="DH7" s="4" t="s">
        <v>105</v>
      </c>
      <c r="DI7" s="5">
        <v>8.7456041044275796</v>
      </c>
      <c r="DJ7" s="3">
        <v>0.77898218179668921</v>
      </c>
      <c r="DK7" s="4" t="s">
        <v>105</v>
      </c>
      <c r="DL7" s="5">
        <v>3.041730625080041E-2</v>
      </c>
      <c r="DM7" s="3">
        <v>0.42926009459947184</v>
      </c>
      <c r="DN7" s="4" t="s">
        <v>105</v>
      </c>
      <c r="DO7" s="5">
        <v>8.9066390728409467E-2</v>
      </c>
      <c r="DP7" s="3">
        <v>1.8555844120430818</v>
      </c>
      <c r="DQ7" s="4" t="s">
        <v>105</v>
      </c>
      <c r="DR7" s="5">
        <v>3.9392248038417683E-2</v>
      </c>
      <c r="DS7" s="3">
        <v>0.88398976695104248</v>
      </c>
      <c r="DT7" s="4" t="s">
        <v>105</v>
      </c>
      <c r="DU7" s="5">
        <v>0.20472454854871128</v>
      </c>
      <c r="DV7" s="3">
        <v>28.642909946748983</v>
      </c>
      <c r="DW7" s="4" t="s">
        <v>105</v>
      </c>
      <c r="DX7" s="5">
        <v>2.0749205486322486</v>
      </c>
      <c r="DY7" s="3">
        <v>3.0328458122638016</v>
      </c>
      <c r="DZ7" s="4" t="s">
        <v>105</v>
      </c>
      <c r="EA7" s="5">
        <v>0.3925814786331383</v>
      </c>
      <c r="EB7" s="3">
        <v>1.434184809686778</v>
      </c>
      <c r="EC7" s="4" t="s">
        <v>105</v>
      </c>
      <c r="ED7" s="5">
        <v>4.7795515508879158E-2</v>
      </c>
      <c r="EE7" s="3">
        <v>0.34433101067522848</v>
      </c>
      <c r="EF7" s="4" t="s">
        <v>105</v>
      </c>
      <c r="EG7" s="5">
        <v>2.5001387951694477E-2</v>
      </c>
      <c r="EH7" s="3">
        <v>2.8722400467528355</v>
      </c>
      <c r="EI7" s="4" t="s">
        <v>105</v>
      </c>
      <c r="EJ7" s="5">
        <v>0.30589404810421655</v>
      </c>
      <c r="EK7" s="3">
        <v>0.68437997307336251</v>
      </c>
      <c r="EL7" s="4" t="s">
        <v>105</v>
      </c>
      <c r="EM7" s="5">
        <v>1.6295593479620597E-2</v>
      </c>
      <c r="EN7" s="3">
        <v>4.0170866338737721</v>
      </c>
      <c r="EO7" s="4" t="s">
        <v>105</v>
      </c>
      <c r="EP7" s="5">
        <v>0.26916454247196003</v>
      </c>
      <c r="EQ7" s="3">
        <v>0.70698291396416846</v>
      </c>
      <c r="ER7" s="4" t="s">
        <v>105</v>
      </c>
      <c r="ES7" s="5">
        <v>2.6184218998385498E-2</v>
      </c>
      <c r="ET7" s="3">
        <v>30.541022466928528</v>
      </c>
      <c r="EU7" s="4" t="s">
        <v>105</v>
      </c>
      <c r="EV7" s="5">
        <v>1.2061529608863955</v>
      </c>
      <c r="EW7" s="3">
        <v>0.30491700258111937</v>
      </c>
      <c r="EX7" s="4" t="s">
        <v>105</v>
      </c>
      <c r="EY7" s="5">
        <v>5.1589341028648233E-2</v>
      </c>
      <c r="EZ7" s="3">
        <v>10.198277708547751</v>
      </c>
      <c r="FA7" s="4" t="s">
        <v>105</v>
      </c>
      <c r="FB7" s="5">
        <v>2.3714048326454371</v>
      </c>
      <c r="FC7" s="3">
        <v>1.8627694644891803</v>
      </c>
      <c r="FD7" s="4" t="s">
        <v>105</v>
      </c>
      <c r="FE7" s="5">
        <v>9.1560867295919113E-2</v>
      </c>
      <c r="FF7" s="3">
        <v>0.8517922570042753</v>
      </c>
      <c r="FG7" s="4" t="s">
        <v>105</v>
      </c>
      <c r="FH7" s="5">
        <v>0.28884061090356522</v>
      </c>
      <c r="FI7" s="3">
        <v>0.84579445104311946</v>
      </c>
      <c r="FJ7" s="4" t="s">
        <v>105</v>
      </c>
      <c r="FK7" s="5">
        <v>0.12177925783904352</v>
      </c>
      <c r="FL7" s="3">
        <v>0.41816939337047354</v>
      </c>
      <c r="FM7" s="4" t="s">
        <v>105</v>
      </c>
      <c r="FN7" s="5">
        <v>6.9409205474640565E-2</v>
      </c>
      <c r="FO7" s="3">
        <v>1.8364996400402085</v>
      </c>
      <c r="FP7" s="4" t="s">
        <v>105</v>
      </c>
      <c r="FQ7" s="5">
        <v>9.9058623839462529E-3</v>
      </c>
      <c r="FR7" s="3">
        <v>0.63344893441273598</v>
      </c>
      <c r="FS7" s="4" t="s">
        <v>105</v>
      </c>
      <c r="FT7" s="5">
        <v>7.4741404712712733E-2</v>
      </c>
    </row>
    <row r="8" spans="1:176" s="6" customFormat="1" x14ac:dyDescent="0.25">
      <c r="A8">
        <v>50</v>
      </c>
      <c r="B8" t="s">
        <v>127</v>
      </c>
      <c r="C8" s="3"/>
      <c r="D8" s="4"/>
      <c r="E8" s="5"/>
      <c r="F8" s="3">
        <v>3.2209192772271913</v>
      </c>
      <c r="G8" s="4" t="s">
        <v>105</v>
      </c>
      <c r="H8" s="5">
        <v>0.11184073831992554</v>
      </c>
      <c r="I8" s="3">
        <v>116.55555555555566</v>
      </c>
      <c r="J8" s="4" t="s">
        <v>105</v>
      </c>
      <c r="K8" s="5">
        <v>1.0599324460191253</v>
      </c>
      <c r="L8" s="3">
        <v>3.4844444444444442</v>
      </c>
      <c r="M8" s="4" t="s">
        <v>105</v>
      </c>
      <c r="N8" s="5">
        <v>7.6602227347308538E-2</v>
      </c>
      <c r="O8" s="3">
        <v>1.8944444444444442</v>
      </c>
      <c r="P8" s="4" t="s">
        <v>105</v>
      </c>
      <c r="Q8" s="5">
        <v>7.891235957584275E-2</v>
      </c>
      <c r="R8" s="3">
        <v>10.480970730965067</v>
      </c>
      <c r="S8" s="4" t="s">
        <v>105</v>
      </c>
      <c r="T8" s="5">
        <v>0.37016779283943324</v>
      </c>
      <c r="U8" s="3">
        <v>5.3788888888888886</v>
      </c>
      <c r="V8" s="4" t="s">
        <v>105</v>
      </c>
      <c r="W8" s="5">
        <v>4.7700195408137733E-2</v>
      </c>
      <c r="X8" s="3">
        <v>1.1299999999999999</v>
      </c>
      <c r="Y8" s="4" t="s">
        <v>105</v>
      </c>
      <c r="Z8" s="5">
        <v>3.0550504633043308E-2</v>
      </c>
      <c r="AA8" s="3">
        <v>6.5088888888888894</v>
      </c>
      <c r="AB8" s="4" t="s">
        <v>105</v>
      </c>
      <c r="AC8" s="5">
        <v>7.1396994784047652E-2</v>
      </c>
      <c r="AD8" s="3">
        <v>0.21004879543413368</v>
      </c>
      <c r="AE8" s="4" t="s">
        <v>105</v>
      </c>
      <c r="AF8" s="5">
        <v>4.6529409465217251E-3</v>
      </c>
      <c r="AG8" s="3">
        <v>38.333333333333336</v>
      </c>
      <c r="AH8" s="4" t="s">
        <v>105</v>
      </c>
      <c r="AI8" s="5">
        <v>0.38490017945990368</v>
      </c>
      <c r="AJ8" s="3">
        <v>1013.3622222222224</v>
      </c>
      <c r="AK8" s="4" t="s">
        <v>105</v>
      </c>
      <c r="AL8" s="5">
        <v>17.331123185303191</v>
      </c>
      <c r="AM8" s="3">
        <v>33.29</v>
      </c>
      <c r="AN8" s="4" t="s">
        <v>105</v>
      </c>
      <c r="AO8" s="5">
        <v>0.78030620770168335</v>
      </c>
      <c r="AP8" s="3">
        <v>7.9433333333333342</v>
      </c>
      <c r="AQ8" s="4" t="s">
        <v>105</v>
      </c>
      <c r="AR8" s="5">
        <v>0.30904871963998287</v>
      </c>
      <c r="AS8" s="3">
        <v>2.561666666666667</v>
      </c>
      <c r="AT8" s="4" t="s">
        <v>105</v>
      </c>
      <c r="AU8" s="5">
        <v>0.27925993466859983</v>
      </c>
      <c r="AV8" s="3">
        <v>3.1491765958488771</v>
      </c>
      <c r="AW8" s="4" t="s">
        <v>105</v>
      </c>
      <c r="AX8" s="5">
        <v>0.23518066730263829</v>
      </c>
      <c r="AY8" s="3">
        <v>33.590909090909093</v>
      </c>
      <c r="AZ8" s="4" t="s">
        <v>105</v>
      </c>
      <c r="BA8" s="5">
        <v>0.52494260475985055</v>
      </c>
      <c r="BB8" s="3">
        <v>-1.1966666666666668</v>
      </c>
      <c r="BC8" s="4" t="s">
        <v>105</v>
      </c>
      <c r="BD8" s="5">
        <v>8.666666666666617E-2</v>
      </c>
      <c r="BE8" s="3">
        <v>2.3763974371427135</v>
      </c>
      <c r="BF8" s="4" t="s">
        <v>105</v>
      </c>
      <c r="BG8" s="5">
        <v>8.9452665400160752E-2</v>
      </c>
      <c r="BH8" s="3">
        <v>4.7703499999999996</v>
      </c>
      <c r="BI8" s="4" t="s">
        <v>105</v>
      </c>
      <c r="BJ8" s="5">
        <v>0.45294647310692165</v>
      </c>
      <c r="BK8" s="3">
        <v>20.503666666666664</v>
      </c>
      <c r="BL8" s="4" t="s">
        <v>105</v>
      </c>
      <c r="BM8" s="5">
        <v>0.40937771203514389</v>
      </c>
      <c r="BN8" s="3">
        <v>5.7426000000000004</v>
      </c>
      <c r="BO8" s="4" t="s">
        <v>105</v>
      </c>
      <c r="BP8" s="5">
        <v>0.20259977788733555</v>
      </c>
      <c r="BQ8" s="3">
        <v>0.82796666666666674</v>
      </c>
      <c r="BR8" s="4" t="s">
        <v>105</v>
      </c>
      <c r="BS8" s="5">
        <v>3.1147302362233686E-2</v>
      </c>
      <c r="BT8" s="3">
        <v>19.12</v>
      </c>
      <c r="BU8" s="4" t="s">
        <v>105</v>
      </c>
      <c r="BV8" s="5">
        <v>0.83644087258655475</v>
      </c>
      <c r="BW8" s="3">
        <v>38.792349999999999</v>
      </c>
      <c r="BX8" s="4" t="s">
        <v>105</v>
      </c>
      <c r="BY8" s="5">
        <v>0.92138329293506938</v>
      </c>
      <c r="BZ8" s="3">
        <v>8.4863333333333326</v>
      </c>
      <c r="CA8" s="4" t="s">
        <v>105</v>
      </c>
      <c r="CB8" s="5">
        <v>0.67368942729157288</v>
      </c>
      <c r="CC8" s="3">
        <v>14.46</v>
      </c>
      <c r="CD8" s="4" t="s">
        <v>105</v>
      </c>
      <c r="CE8" s="5">
        <v>1.5007109426313077</v>
      </c>
      <c r="CF8" s="3">
        <v>7.1759999999999993</v>
      </c>
      <c r="CG8" s="4" t="s">
        <v>105</v>
      </c>
      <c r="CH8" s="5">
        <v>3.5133080328002206E-2</v>
      </c>
      <c r="CI8" s="3">
        <v>42.179714352541794</v>
      </c>
      <c r="CJ8" s="4" t="s">
        <v>105</v>
      </c>
      <c r="CK8" s="5">
        <v>1.5870157102421565</v>
      </c>
      <c r="CL8" s="3">
        <v>4.1674866718559533</v>
      </c>
      <c r="CM8" s="4" t="s">
        <v>105</v>
      </c>
      <c r="CN8" s="5">
        <v>0.54738467005946356</v>
      </c>
      <c r="CO8" s="3">
        <v>42.031311959347327</v>
      </c>
      <c r="CP8" s="4" t="s">
        <v>105</v>
      </c>
      <c r="CQ8" s="5">
        <v>2.186840372059788</v>
      </c>
      <c r="CR8" s="3">
        <v>6.2348227471170672</v>
      </c>
      <c r="CS8" s="4" t="s">
        <v>105</v>
      </c>
      <c r="CT8" s="5">
        <v>0.86510253912234314</v>
      </c>
      <c r="CU8" s="3">
        <v>44.802408654827524</v>
      </c>
      <c r="CV8" s="4" t="s">
        <v>105</v>
      </c>
      <c r="CW8" s="5">
        <v>2.2303932940459137</v>
      </c>
      <c r="CX8" s="3">
        <v>11.723748201931599</v>
      </c>
      <c r="CY8" s="4" t="s">
        <v>105</v>
      </c>
      <c r="CZ8" s="5">
        <v>1.2432568921733613</v>
      </c>
      <c r="DA8" s="3">
        <v>30.894907529143666</v>
      </c>
      <c r="DB8" s="4" t="s">
        <v>105</v>
      </c>
      <c r="DC8" s="5">
        <v>2.9453690139490152</v>
      </c>
      <c r="DD8" s="3">
        <v>26.724400871459679</v>
      </c>
      <c r="DE8" s="4" t="s">
        <v>105</v>
      </c>
      <c r="DF8" s="5">
        <v>2.7490962350632246</v>
      </c>
      <c r="DG8" s="3">
        <v>166.57908663568281</v>
      </c>
      <c r="DH8" s="4" t="s">
        <v>105</v>
      </c>
      <c r="DI8" s="5">
        <v>0.53911024620450843</v>
      </c>
      <c r="DJ8" s="3">
        <v>0.73570214519748112</v>
      </c>
      <c r="DK8" s="4" t="s">
        <v>105</v>
      </c>
      <c r="DL8" s="5">
        <v>4.5923590986545457E-2</v>
      </c>
      <c r="DM8" s="3">
        <v>0.32089676191830135</v>
      </c>
      <c r="DN8" s="4" t="s">
        <v>105</v>
      </c>
      <c r="DO8" s="5">
        <v>3.3736175854028404E-2</v>
      </c>
      <c r="DP8" s="3">
        <v>1.5345714532488353</v>
      </c>
      <c r="DQ8" s="4" t="s">
        <v>105</v>
      </c>
      <c r="DR8" s="5">
        <v>0.43990300866409882</v>
      </c>
      <c r="DS8" s="3">
        <v>1.241970366207221</v>
      </c>
      <c r="DT8" s="4" t="s">
        <v>105</v>
      </c>
      <c r="DU8" s="5">
        <v>0.31875050651212256</v>
      </c>
      <c r="DV8" s="3">
        <v>29.304492730740776</v>
      </c>
      <c r="DW8" s="4" t="s">
        <v>105</v>
      </c>
      <c r="DX8" s="5">
        <v>0.88980436753383563</v>
      </c>
      <c r="DY8" s="3">
        <v>3.0108064462127619</v>
      </c>
      <c r="DZ8" s="4" t="s">
        <v>105</v>
      </c>
      <c r="EA8" s="5">
        <v>0.64882139222910795</v>
      </c>
      <c r="EB8" s="3">
        <v>1.1227865868819349</v>
      </c>
      <c r="EC8" s="4" t="s">
        <v>105</v>
      </c>
      <c r="ED8" s="5">
        <v>0.2306552204359911</v>
      </c>
      <c r="EE8" s="3">
        <v>0.4036449476478931</v>
      </c>
      <c r="EF8" s="4" t="s">
        <v>105</v>
      </c>
      <c r="EG8" s="5">
        <v>0.14491131915737296</v>
      </c>
      <c r="EH8" s="3">
        <v>2.708619833761666</v>
      </c>
      <c r="EI8" s="4" t="s">
        <v>105</v>
      </c>
      <c r="EJ8" s="5">
        <v>0.40860227056965531</v>
      </c>
      <c r="EK8" s="3">
        <v>0.75475890068341089</v>
      </c>
      <c r="EL8" s="4" t="s">
        <v>105</v>
      </c>
      <c r="EM8" s="5">
        <v>0.1398420430282262</v>
      </c>
      <c r="EN8" s="3">
        <v>4.0463135881547325</v>
      </c>
      <c r="EO8" s="4" t="s">
        <v>105</v>
      </c>
      <c r="EP8" s="5">
        <v>0.65487329597716348</v>
      </c>
      <c r="EQ8" s="3">
        <v>0.76652365273563128</v>
      </c>
      <c r="ER8" s="4" t="s">
        <v>105</v>
      </c>
      <c r="ES8" s="5">
        <v>8.0311426208914738E-2</v>
      </c>
      <c r="ET8" s="3">
        <v>25.622344105722203</v>
      </c>
      <c r="EU8" s="4" t="s">
        <v>105</v>
      </c>
      <c r="EV8" s="5">
        <v>3.7750170470247397</v>
      </c>
      <c r="EW8" s="3">
        <v>0.36596246598106852</v>
      </c>
      <c r="EX8" s="4" t="s">
        <v>105</v>
      </c>
      <c r="EY8" s="5">
        <v>8.5604441463070918E-3</v>
      </c>
      <c r="EZ8" s="3">
        <v>13.424480824086695</v>
      </c>
      <c r="FA8" s="4" t="s">
        <v>105</v>
      </c>
      <c r="FB8" s="5">
        <v>1.8012112489276766</v>
      </c>
      <c r="FC8" s="3">
        <v>1.5890419145476933</v>
      </c>
      <c r="FD8" s="4" t="s">
        <v>105</v>
      </c>
      <c r="FE8" s="5">
        <v>0.22436855214544629</v>
      </c>
      <c r="FF8" s="3">
        <v>1.0639534113666433</v>
      </c>
      <c r="FG8" s="4" t="s">
        <v>105</v>
      </c>
      <c r="FH8" s="5">
        <v>0.12389017551697536</v>
      </c>
      <c r="FI8" s="3">
        <v>0.95213059207678741</v>
      </c>
      <c r="FJ8" s="4" t="s">
        <v>105</v>
      </c>
      <c r="FK8" s="5">
        <v>0.25138483218228902</v>
      </c>
      <c r="FL8" s="3">
        <v>0.43389725896301973</v>
      </c>
      <c r="FM8" s="4" t="s">
        <v>105</v>
      </c>
      <c r="FN8" s="5">
        <v>6.7281367813969192E-2</v>
      </c>
      <c r="FO8" s="3">
        <v>2.351200898837539</v>
      </c>
      <c r="FP8" s="4" t="s">
        <v>105</v>
      </c>
      <c r="FQ8" s="5">
        <v>0.3152442860711866</v>
      </c>
      <c r="FR8" s="3">
        <v>0.60630717036971493</v>
      </c>
      <c r="FS8" s="4" t="s">
        <v>105</v>
      </c>
      <c r="FT8" s="5">
        <v>0.12480463181920629</v>
      </c>
    </row>
    <row r="9" spans="1:176" s="6" customFormat="1" x14ac:dyDescent="0.25">
      <c r="A9"/>
      <c r="B9" t="s">
        <v>128</v>
      </c>
      <c r="C9" s="3">
        <v>17.8</v>
      </c>
      <c r="D9" s="4" t="s">
        <v>105</v>
      </c>
      <c r="E9" s="5">
        <v>1.5502687938977959</v>
      </c>
      <c r="F9" s="3">
        <v>4.1586538630641412</v>
      </c>
      <c r="G9" s="4" t="s">
        <v>105</v>
      </c>
      <c r="H9" s="5">
        <v>5.9121178203395193E-2</v>
      </c>
      <c r="I9" s="3">
        <v>127.1111111111111</v>
      </c>
      <c r="J9" s="4" t="s">
        <v>105</v>
      </c>
      <c r="K9" s="5">
        <v>1.6592427247853287</v>
      </c>
      <c r="L9" s="3">
        <v>3.4122222222222227</v>
      </c>
      <c r="M9" s="4" t="s">
        <v>105</v>
      </c>
      <c r="N9" s="5">
        <v>0.10410701995992749</v>
      </c>
      <c r="O9" s="3">
        <v>2.09</v>
      </c>
      <c r="P9" s="4" t="s">
        <v>105</v>
      </c>
      <c r="Q9" s="5">
        <v>0.13985442166502818</v>
      </c>
      <c r="R9" s="3">
        <v>9.1403445765366786</v>
      </c>
      <c r="S9" s="4" t="s">
        <v>105</v>
      </c>
      <c r="T9" s="5">
        <v>0.35154518945067403</v>
      </c>
      <c r="U9" s="3">
        <v>5.5022222222222226</v>
      </c>
      <c r="V9" s="4" t="s">
        <v>105</v>
      </c>
      <c r="W9" s="5">
        <v>0.23899739137994427</v>
      </c>
      <c r="X9" s="3">
        <v>1.6133333333333333</v>
      </c>
      <c r="Y9" s="4" t="s">
        <v>105</v>
      </c>
      <c r="Z9" s="5">
        <v>1.85592145427717E-2</v>
      </c>
      <c r="AA9" s="3">
        <v>7.1155555555555559</v>
      </c>
      <c r="AB9" s="4" t="s">
        <v>105</v>
      </c>
      <c r="AC9" s="5">
        <v>0.17898203234188087</v>
      </c>
      <c r="AD9" s="3">
        <v>0.29443571875293512</v>
      </c>
      <c r="AE9" s="4" t="s">
        <v>105</v>
      </c>
      <c r="AF9" s="5">
        <v>1.444051700263321E-2</v>
      </c>
      <c r="AG9" s="3">
        <v>38.611111111111114</v>
      </c>
      <c r="AH9" s="4" t="s">
        <v>105</v>
      </c>
      <c r="AI9" s="5">
        <v>0.93458910229219327</v>
      </c>
      <c r="AJ9" s="3">
        <v>1165.8099999999968</v>
      </c>
      <c r="AK9" s="4" t="s">
        <v>105</v>
      </c>
      <c r="AL9" s="5">
        <v>30.562433549119948</v>
      </c>
      <c r="AM9" s="3">
        <v>37.356666666666662</v>
      </c>
      <c r="AN9" s="4" t="s">
        <v>105</v>
      </c>
      <c r="AO9" s="5">
        <v>0.44199463713864723</v>
      </c>
      <c r="AP9" s="3">
        <v>9.7666666666666657</v>
      </c>
      <c r="AQ9" s="4" t="s">
        <v>105</v>
      </c>
      <c r="AR9" s="5">
        <v>0.85740564754640081</v>
      </c>
      <c r="AS9" s="3">
        <v>3.456666666666667</v>
      </c>
      <c r="AT9" s="4" t="s">
        <v>105</v>
      </c>
      <c r="AU9" s="5">
        <v>0.1697383607529856</v>
      </c>
      <c r="AV9" s="3">
        <v>2.8581290447321748</v>
      </c>
      <c r="AW9" s="4" t="s">
        <v>105</v>
      </c>
      <c r="AX9" s="5">
        <v>0.37923179667435447</v>
      </c>
      <c r="AY9" s="3">
        <v>36.909090909090907</v>
      </c>
      <c r="AZ9" s="4" t="s">
        <v>105</v>
      </c>
      <c r="BA9" s="5">
        <v>1.4049499270509873</v>
      </c>
      <c r="BB9" s="3">
        <v>-1.1300000000000001</v>
      </c>
      <c r="BC9" s="4" t="s">
        <v>105</v>
      </c>
      <c r="BD9" s="5">
        <v>0.10066445913694294</v>
      </c>
      <c r="BE9" s="3">
        <v>2.2383679913127836</v>
      </c>
      <c r="BF9" s="4" t="s">
        <v>105</v>
      </c>
      <c r="BG9" s="5">
        <v>7.8823090245859914E-2</v>
      </c>
      <c r="BH9" s="3">
        <v>8.7808500000000009</v>
      </c>
      <c r="BI9" s="4" t="s">
        <v>105</v>
      </c>
      <c r="BJ9" s="5">
        <v>0.45877799369628663</v>
      </c>
      <c r="BK9" s="3">
        <v>24.673333333333332</v>
      </c>
      <c r="BL9" s="4" t="s">
        <v>105</v>
      </c>
      <c r="BM9" s="5">
        <v>0.97408646661602361</v>
      </c>
      <c r="BN9" s="3">
        <v>9.1324000000000005</v>
      </c>
      <c r="BO9" s="4" t="s">
        <v>105</v>
      </c>
      <c r="BP9" s="5">
        <v>0.31284773186539228</v>
      </c>
      <c r="BQ9" s="3">
        <v>1.2888666666666666</v>
      </c>
      <c r="BR9" s="4" t="s">
        <v>105</v>
      </c>
      <c r="BS9" s="5">
        <v>1.8693700662108789E-2</v>
      </c>
      <c r="BT9" s="3">
        <v>14.903799999999999</v>
      </c>
      <c r="BU9" s="4" t="s">
        <v>105</v>
      </c>
      <c r="BV9" s="5">
        <v>0.46660794392439053</v>
      </c>
      <c r="BW9" s="3">
        <v>28.155720000000002</v>
      </c>
      <c r="BX9" s="4" t="s">
        <v>105</v>
      </c>
      <c r="BY9" s="5">
        <v>1.0743663689822109</v>
      </c>
      <c r="BZ9" s="3">
        <v>12.646666666666667</v>
      </c>
      <c r="CA9" s="4" t="s">
        <v>105</v>
      </c>
      <c r="CB9" s="5">
        <v>0.99140192544587447</v>
      </c>
      <c r="CC9" s="3">
        <v>16.823333333333334</v>
      </c>
      <c r="CD9" s="4" t="s">
        <v>105</v>
      </c>
      <c r="CE9" s="5">
        <v>0.59054588682375397</v>
      </c>
      <c r="CF9" s="3">
        <v>9.0886666666666667</v>
      </c>
      <c r="CG9" s="4" t="s">
        <v>105</v>
      </c>
      <c r="CH9" s="5">
        <v>0.21409136159854059</v>
      </c>
      <c r="CI9" s="3">
        <v>43.835327346345657</v>
      </c>
      <c r="CJ9" s="4" t="s">
        <v>105</v>
      </c>
      <c r="CK9" s="5">
        <v>0.41686658602495896</v>
      </c>
      <c r="CL9" s="3">
        <v>4.9151257912438133</v>
      </c>
      <c r="CM9" s="4" t="s">
        <v>105</v>
      </c>
      <c r="CN9" s="5">
        <v>0.24424630032543088</v>
      </c>
      <c r="CO9" s="3">
        <v>43.751266724434196</v>
      </c>
      <c r="CP9" s="4" t="s">
        <v>105</v>
      </c>
      <c r="CQ9" s="5">
        <v>0.90751747276642791</v>
      </c>
      <c r="CR9" s="3">
        <v>6.2470152994205002</v>
      </c>
      <c r="CS9" s="4" t="s">
        <v>105</v>
      </c>
      <c r="CT9" s="5">
        <v>0.44134642370019161</v>
      </c>
      <c r="CU9" s="3">
        <v>113.56067564809113</v>
      </c>
      <c r="CV9" s="4" t="s">
        <v>105</v>
      </c>
      <c r="CW9" s="5">
        <v>3.6788399900134285</v>
      </c>
      <c r="CX9" s="3">
        <v>13.354830239514087</v>
      </c>
      <c r="CY9" s="4" t="s">
        <v>105</v>
      </c>
      <c r="CZ9" s="5">
        <v>1.7738486017591313</v>
      </c>
      <c r="DA9" s="3">
        <v>62.660925585064405</v>
      </c>
      <c r="DB9" s="4" t="s">
        <v>105</v>
      </c>
      <c r="DC9" s="5">
        <v>2.877559742275646</v>
      </c>
      <c r="DD9" s="3">
        <v>25.33321229726457</v>
      </c>
      <c r="DE9" s="4" t="s">
        <v>105</v>
      </c>
      <c r="DF9" s="5">
        <v>1.8000378071919125</v>
      </c>
      <c r="DG9" s="3">
        <v>269.82305158503272</v>
      </c>
      <c r="DH9" s="4" t="s">
        <v>105</v>
      </c>
      <c r="DI9" s="5">
        <v>5.9277198860922873</v>
      </c>
      <c r="DJ9" s="3">
        <v>0.86550586818466735</v>
      </c>
      <c r="DK9" s="4" t="s">
        <v>105</v>
      </c>
      <c r="DL9" s="5">
        <v>0.17480174629071599</v>
      </c>
      <c r="DM9" s="3">
        <v>0.36586615754265311</v>
      </c>
      <c r="DN9" s="4" t="s">
        <v>105</v>
      </c>
      <c r="DO9" s="5">
        <v>5.8357901660503635E-2</v>
      </c>
      <c r="DP9" s="3">
        <v>2.0274197747560341</v>
      </c>
      <c r="DQ9" s="4" t="s">
        <v>105</v>
      </c>
      <c r="DR9" s="5">
        <v>0.41211333362159386</v>
      </c>
      <c r="DS9" s="3">
        <v>1.5674219336137554</v>
      </c>
      <c r="DT9" s="4" t="s">
        <v>105</v>
      </c>
      <c r="DU9" s="5">
        <v>0.29321576142317213</v>
      </c>
      <c r="DV9" s="3">
        <v>29.648561522943183</v>
      </c>
      <c r="DW9" s="4" t="s">
        <v>105</v>
      </c>
      <c r="DX9" s="5">
        <v>1.5560729236914086</v>
      </c>
      <c r="DY9" s="3">
        <v>3.6570369418261883</v>
      </c>
      <c r="DZ9" s="4" t="s">
        <v>105</v>
      </c>
      <c r="EA9" s="5">
        <v>0.5262565088825617</v>
      </c>
      <c r="EB9" s="3">
        <v>1.6151236904747501</v>
      </c>
      <c r="EC9" s="4" t="s">
        <v>105</v>
      </c>
      <c r="ED9" s="5">
        <v>0.22328770317951455</v>
      </c>
      <c r="EE9" s="3">
        <v>0.28984355889493013</v>
      </c>
      <c r="EF9" s="4" t="s">
        <v>105</v>
      </c>
      <c r="EG9" s="5">
        <v>2.2372943084498713E-2</v>
      </c>
      <c r="EH9" s="3">
        <v>3.3572529304520287</v>
      </c>
      <c r="EI9" s="4" t="s">
        <v>105</v>
      </c>
      <c r="EJ9" s="5">
        <v>0.46690928890847117</v>
      </c>
      <c r="EK9" s="3">
        <v>0.68711788578512578</v>
      </c>
      <c r="EL9" s="4" t="s">
        <v>105</v>
      </c>
      <c r="EM9" s="5">
        <v>5.993402238136699E-2</v>
      </c>
      <c r="EN9" s="3">
        <v>3.7524164880567965</v>
      </c>
      <c r="EO9" s="4" t="s">
        <v>105</v>
      </c>
      <c r="EP9" s="5">
        <v>0.1375851674044653</v>
      </c>
      <c r="EQ9" s="3">
        <v>0.74275010382085893</v>
      </c>
      <c r="ER9" s="4" t="s">
        <v>105</v>
      </c>
      <c r="ES9" s="5">
        <v>5.0083786398777946E-2</v>
      </c>
      <c r="ET9" s="3">
        <v>22.198278174246436</v>
      </c>
      <c r="EU9" s="4" t="s">
        <v>105</v>
      </c>
      <c r="EV9" s="5">
        <v>3.1633600476821848</v>
      </c>
      <c r="EW9" s="3">
        <v>0.34633913259941007</v>
      </c>
      <c r="EX9" s="4" t="s">
        <v>105</v>
      </c>
      <c r="EY9" s="5">
        <v>3.0878524858139463E-2</v>
      </c>
      <c r="EZ9" s="3">
        <v>13.222540865769536</v>
      </c>
      <c r="FA9" s="4" t="s">
        <v>105</v>
      </c>
      <c r="FB9" s="5">
        <v>1.3824497139702854</v>
      </c>
      <c r="FC9" s="3">
        <v>1.7449932204776062</v>
      </c>
      <c r="FD9" s="4" t="s">
        <v>105</v>
      </c>
      <c r="FE9" s="5">
        <v>0.36509840520875225</v>
      </c>
      <c r="FF9" s="3">
        <v>0.99462539479973933</v>
      </c>
      <c r="FG9" s="4" t="s">
        <v>105</v>
      </c>
      <c r="FH9" s="5">
        <v>9.2285470905271519E-3</v>
      </c>
      <c r="FI9" s="3">
        <v>0.72918176136981494</v>
      </c>
      <c r="FJ9" s="4" t="s">
        <v>105</v>
      </c>
      <c r="FK9" s="5">
        <v>0.11810080579070197</v>
      </c>
      <c r="FL9" s="3">
        <v>0.42894731285769944</v>
      </c>
      <c r="FM9" s="4" t="s">
        <v>105</v>
      </c>
      <c r="FN9" s="5">
        <v>5.9467382778584627E-2</v>
      </c>
      <c r="FO9" s="3">
        <v>2.3894397797511222</v>
      </c>
      <c r="FP9" s="4" t="s">
        <v>105</v>
      </c>
      <c r="FQ9" s="5">
        <v>0.51926508461393917</v>
      </c>
      <c r="FR9" s="3">
        <v>0.54499473949117105</v>
      </c>
      <c r="FS9" s="4" t="s">
        <v>105</v>
      </c>
      <c r="FT9" s="5">
        <v>1.2491706742967302E-2</v>
      </c>
    </row>
    <row r="10" spans="1:176" x14ac:dyDescent="0.25">
      <c r="C10" s="3"/>
      <c r="D10" s="4"/>
      <c r="E10" s="5"/>
      <c r="F10" s="3"/>
      <c r="G10" s="4"/>
      <c r="H10" s="5"/>
      <c r="I10" s="3"/>
      <c r="J10" s="4"/>
      <c r="K10" s="5"/>
      <c r="L10" s="3"/>
      <c r="M10" s="4"/>
      <c r="N10" s="5"/>
      <c r="O10" s="3"/>
      <c r="P10" s="4"/>
      <c r="Q10" s="5"/>
      <c r="R10" s="3"/>
      <c r="S10" s="4"/>
      <c r="T10" s="5"/>
      <c r="U10" s="3"/>
      <c r="V10" s="4"/>
      <c r="W10" s="5"/>
      <c r="X10" s="3"/>
      <c r="Y10" s="4"/>
      <c r="Z10" s="5"/>
      <c r="AA10" s="3"/>
      <c r="AB10" s="4"/>
      <c r="AC10" s="5"/>
      <c r="AD10" s="3"/>
      <c r="AE10" s="4"/>
      <c r="AF10" s="5"/>
      <c r="AG10" s="3"/>
      <c r="AH10" s="4"/>
      <c r="AI10" s="5"/>
      <c r="AJ10" s="3"/>
      <c r="AK10" s="4"/>
      <c r="AL10" s="5"/>
      <c r="AM10" s="3"/>
      <c r="AN10" s="4"/>
      <c r="AO10" s="5"/>
      <c r="AP10" s="3"/>
      <c r="AQ10" s="4"/>
      <c r="AR10" s="5"/>
      <c r="AS10" s="3"/>
      <c r="AT10" s="4"/>
      <c r="AU10" s="5"/>
      <c r="AV10" s="3"/>
      <c r="AW10" s="4"/>
      <c r="AX10" s="5"/>
      <c r="AY10" s="3"/>
      <c r="AZ10" s="4"/>
      <c r="BA10" s="5"/>
      <c r="BB10" s="3"/>
      <c r="BC10" s="4"/>
      <c r="BD10" s="5"/>
      <c r="BE10" s="3"/>
      <c r="BF10" s="4"/>
      <c r="BG10" s="5"/>
      <c r="BH10" s="3"/>
      <c r="BI10" s="4"/>
      <c r="BJ10" s="5"/>
      <c r="BK10" s="3"/>
      <c r="BL10" s="4"/>
      <c r="BM10" s="5"/>
      <c r="BN10" s="3"/>
      <c r="BO10" s="4"/>
      <c r="BP10" s="5"/>
      <c r="BQ10" s="3"/>
      <c r="BR10" s="4"/>
      <c r="BS10" s="5"/>
      <c r="BT10" s="3"/>
      <c r="BU10" s="4"/>
      <c r="BV10" s="5"/>
      <c r="BW10" s="3"/>
      <c r="BX10" s="4"/>
      <c r="BY10" s="5"/>
      <c r="BZ10" s="3"/>
      <c r="CA10" s="4"/>
      <c r="CB10" s="5"/>
      <c r="CC10" s="3"/>
      <c r="CD10" s="4"/>
      <c r="CE10" s="5"/>
      <c r="CF10" s="3"/>
      <c r="CG10" s="4"/>
      <c r="CH10" s="5"/>
      <c r="CI10" s="3"/>
      <c r="CJ10" s="4"/>
      <c r="CK10" s="5"/>
      <c r="CL10" s="3"/>
      <c r="CM10" s="4"/>
      <c r="CN10" s="5"/>
      <c r="CO10" s="3"/>
      <c r="CP10" s="4"/>
      <c r="CQ10" s="5"/>
      <c r="CR10" s="3"/>
      <c r="CS10" s="4"/>
      <c r="CT10" s="5"/>
      <c r="CU10" s="3"/>
      <c r="CV10" s="4"/>
      <c r="CW10" s="5"/>
      <c r="CX10" s="3"/>
      <c r="CY10" s="4"/>
      <c r="CZ10" s="5"/>
      <c r="DA10" s="3"/>
      <c r="DB10" s="4"/>
      <c r="DC10" s="5"/>
      <c r="DD10" s="3"/>
      <c r="DE10" s="4"/>
      <c r="DF10" s="5"/>
      <c r="DG10" s="3"/>
      <c r="DH10" s="4"/>
      <c r="DI10" s="5"/>
      <c r="DJ10" s="3"/>
      <c r="DK10" s="4"/>
      <c r="DL10" s="5"/>
      <c r="DM10" s="3"/>
      <c r="DN10" s="4"/>
      <c r="DO10" s="5"/>
      <c r="DP10" s="3"/>
      <c r="DQ10" s="4"/>
      <c r="DR10" s="5"/>
      <c r="DS10" s="3"/>
      <c r="DT10" s="4"/>
      <c r="DU10" s="5"/>
      <c r="DV10" s="3"/>
      <c r="DW10" s="4"/>
      <c r="DX10" s="5"/>
      <c r="DY10" s="3"/>
      <c r="DZ10" s="4"/>
      <c r="EA10" s="5"/>
      <c r="EB10" s="3"/>
      <c r="EC10" s="4"/>
      <c r="ED10" s="5"/>
      <c r="EE10" s="3"/>
      <c r="EF10" s="4"/>
      <c r="EG10" s="5"/>
      <c r="EH10" s="3"/>
      <c r="EI10" s="4"/>
      <c r="EJ10" s="5"/>
      <c r="EK10" s="3"/>
      <c r="EL10" s="4"/>
      <c r="EM10" s="5"/>
      <c r="EN10" s="3"/>
      <c r="EO10" s="4"/>
      <c r="EP10" s="5"/>
      <c r="EQ10" s="3"/>
      <c r="ER10" s="4"/>
      <c r="ES10" s="5"/>
      <c r="ET10" s="3"/>
      <c r="EU10" s="4"/>
      <c r="EV10" s="5"/>
      <c r="EW10" s="3"/>
      <c r="EX10" s="4"/>
      <c r="EY10" s="5"/>
      <c r="EZ10" s="3"/>
      <c r="FA10" s="4"/>
      <c r="FB10" s="5"/>
      <c r="FC10" s="3"/>
      <c r="FD10" s="4"/>
      <c r="FE10" s="5"/>
      <c r="FF10" s="3"/>
      <c r="FG10" s="4"/>
      <c r="FH10" s="5"/>
      <c r="FI10" s="3"/>
      <c r="FJ10" s="4"/>
      <c r="FK10" s="5"/>
      <c r="FL10" s="3"/>
      <c r="FM10" s="4"/>
      <c r="FN10" s="5"/>
      <c r="FO10" s="3"/>
      <c r="FP10" s="4"/>
      <c r="FQ10" s="5"/>
      <c r="FR10" s="3"/>
      <c r="FS10" s="4"/>
      <c r="FT10" s="5"/>
    </row>
    <row r="11" spans="1:176" s="1" customFormat="1" ht="15" customHeight="1" x14ac:dyDescent="0.25">
      <c r="C11" s="131" t="s">
        <v>0</v>
      </c>
      <c r="D11" s="131"/>
      <c r="E11" s="131"/>
      <c r="F11" s="131" t="s">
        <v>1</v>
      </c>
      <c r="G11" s="131"/>
      <c r="H11" s="131"/>
      <c r="I11" s="131" t="s">
        <v>2</v>
      </c>
      <c r="J11" s="131"/>
      <c r="K11" s="131"/>
      <c r="L11" s="131" t="s">
        <v>3</v>
      </c>
      <c r="M11" s="131"/>
      <c r="N11" s="131"/>
      <c r="O11" s="131" t="s">
        <v>4</v>
      </c>
      <c r="P11" s="131"/>
      <c r="Q11" s="131"/>
      <c r="R11" s="131" t="s">
        <v>106</v>
      </c>
      <c r="S11" s="131"/>
      <c r="T11" s="131"/>
      <c r="U11" s="131" t="s">
        <v>6</v>
      </c>
      <c r="V11" s="131"/>
      <c r="W11" s="131"/>
      <c r="X11" s="131" t="s">
        <v>7</v>
      </c>
      <c r="Y11" s="131"/>
      <c r="Z11" s="131"/>
      <c r="AA11" s="131" t="s">
        <v>8</v>
      </c>
      <c r="AB11" s="131"/>
      <c r="AC11" s="131"/>
      <c r="AD11" s="131" t="s">
        <v>9</v>
      </c>
      <c r="AE11" s="131"/>
      <c r="AF11" s="131"/>
      <c r="AG11" s="131" t="s">
        <v>10</v>
      </c>
      <c r="AH11" s="131"/>
      <c r="AI11" s="131"/>
      <c r="AJ11" s="131" t="s">
        <v>11</v>
      </c>
      <c r="AK11" s="131"/>
      <c r="AL11" s="131"/>
      <c r="AM11" s="131" t="s">
        <v>12</v>
      </c>
      <c r="AN11" s="131"/>
      <c r="AO11" s="131"/>
      <c r="AP11" s="131" t="s">
        <v>13</v>
      </c>
      <c r="AQ11" s="131"/>
      <c r="AR11" s="131"/>
      <c r="AS11" s="131" t="s">
        <v>14</v>
      </c>
      <c r="AT11" s="131"/>
      <c r="AU11" s="131"/>
      <c r="AV11" s="131" t="s">
        <v>15</v>
      </c>
      <c r="AW11" s="131"/>
      <c r="AX11" s="131"/>
      <c r="AY11" s="131" t="s">
        <v>16</v>
      </c>
      <c r="AZ11" s="131"/>
      <c r="BA11" s="131"/>
      <c r="BB11" s="131" t="s">
        <v>17</v>
      </c>
      <c r="BC11" s="131"/>
      <c r="BD11" s="131"/>
      <c r="BE11" s="131" t="s">
        <v>18</v>
      </c>
      <c r="BF11" s="131"/>
      <c r="BG11" s="131"/>
      <c r="BH11" s="131" t="s">
        <v>19</v>
      </c>
      <c r="BI11" s="131"/>
      <c r="BJ11" s="131"/>
      <c r="BK11" s="131" t="s">
        <v>20</v>
      </c>
      <c r="BL11" s="131"/>
      <c r="BM11" s="131"/>
      <c r="BN11" s="131" t="s">
        <v>21</v>
      </c>
      <c r="BO11" s="131"/>
      <c r="BP11" s="131"/>
      <c r="BQ11" s="131" t="s">
        <v>22</v>
      </c>
      <c r="BR11" s="131"/>
      <c r="BS11" s="131"/>
      <c r="BT11" s="131" t="s">
        <v>23</v>
      </c>
      <c r="BU11" s="131"/>
      <c r="BV11" s="131"/>
      <c r="BW11" s="131" t="s">
        <v>24</v>
      </c>
      <c r="BX11" s="131"/>
      <c r="BY11" s="131"/>
      <c r="BZ11" s="131" t="s">
        <v>25</v>
      </c>
      <c r="CA11" s="131"/>
      <c r="CB11" s="131"/>
      <c r="CC11" s="131" t="s">
        <v>26</v>
      </c>
      <c r="CD11" s="131"/>
      <c r="CE11" s="131"/>
      <c r="CF11" s="131" t="s">
        <v>27</v>
      </c>
      <c r="CG11" s="131"/>
      <c r="CH11" s="131"/>
      <c r="CI11" s="131" t="s">
        <v>76</v>
      </c>
      <c r="CJ11" s="131"/>
      <c r="CK11" s="131"/>
      <c r="CL11" s="131" t="s">
        <v>29</v>
      </c>
      <c r="CM11" s="131"/>
      <c r="CN11" s="131"/>
      <c r="CO11" s="131" t="s">
        <v>30</v>
      </c>
      <c r="CP11" s="131"/>
      <c r="CQ11" s="131"/>
      <c r="CR11" s="131" t="s">
        <v>31</v>
      </c>
      <c r="CS11" s="131"/>
      <c r="CT11" s="131"/>
      <c r="CU11" s="131" t="s">
        <v>32</v>
      </c>
      <c r="CV11" s="131"/>
      <c r="CW11" s="131"/>
      <c r="CX11" s="131" t="s">
        <v>33</v>
      </c>
      <c r="CY11" s="131"/>
      <c r="CZ11" s="131"/>
      <c r="DA11" s="131" t="s">
        <v>339</v>
      </c>
      <c r="DB11" s="131"/>
      <c r="DC11" s="131"/>
      <c r="DD11" s="131" t="s">
        <v>34</v>
      </c>
      <c r="DE11" s="131"/>
      <c r="DF11" s="131"/>
      <c r="DG11" s="131" t="s">
        <v>35</v>
      </c>
      <c r="DH11" s="131"/>
      <c r="DI11" s="131"/>
      <c r="DJ11" s="131" t="s">
        <v>36</v>
      </c>
      <c r="DK11" s="131"/>
      <c r="DL11" s="131"/>
      <c r="DM11" s="131" t="s">
        <v>37</v>
      </c>
      <c r="DN11" s="131"/>
      <c r="DO11" s="131"/>
      <c r="DP11" s="131" t="s">
        <v>38</v>
      </c>
      <c r="DQ11" s="131"/>
      <c r="DR11" s="131"/>
      <c r="DS11" s="131" t="s">
        <v>39</v>
      </c>
      <c r="DT11" s="131"/>
      <c r="DU11" s="131"/>
      <c r="DV11" s="131" t="s">
        <v>40</v>
      </c>
      <c r="DW11" s="131"/>
      <c r="DX11" s="131"/>
      <c r="DY11" s="131" t="s">
        <v>41</v>
      </c>
      <c r="DZ11" s="131"/>
      <c r="EA11" s="131"/>
      <c r="EB11" s="131" t="s">
        <v>42</v>
      </c>
      <c r="EC11" s="131"/>
      <c r="ED11" s="131"/>
      <c r="EE11" s="131" t="s">
        <v>43</v>
      </c>
      <c r="EF11" s="131"/>
      <c r="EG11" s="131"/>
      <c r="EH11" s="131" t="s">
        <v>44</v>
      </c>
      <c r="EI11" s="131"/>
      <c r="EJ11" s="131"/>
      <c r="EK11" s="131" t="s">
        <v>45</v>
      </c>
      <c r="EL11" s="131"/>
      <c r="EM11" s="131"/>
      <c r="EN11" s="131" t="s">
        <v>46</v>
      </c>
      <c r="EO11" s="131"/>
      <c r="EP11" s="131"/>
      <c r="EQ11" s="131" t="s">
        <v>47</v>
      </c>
      <c r="ER11" s="131"/>
      <c r="ES11" s="131"/>
      <c r="ET11" s="131" t="s">
        <v>48</v>
      </c>
      <c r="EU11" s="131"/>
      <c r="EV11" s="131"/>
      <c r="EW11" s="131" t="s">
        <v>49</v>
      </c>
      <c r="EX11" s="131"/>
      <c r="EY11" s="131"/>
      <c r="EZ11" s="131" t="s">
        <v>50</v>
      </c>
      <c r="FA11" s="131"/>
      <c r="FB11" s="131"/>
      <c r="FC11" s="131" t="s">
        <v>51</v>
      </c>
      <c r="FD11" s="131"/>
      <c r="FE11" s="131"/>
      <c r="FF11" s="131" t="s">
        <v>52</v>
      </c>
      <c r="FG11" s="131"/>
      <c r="FH11" s="131"/>
      <c r="FI11" s="131" t="s">
        <v>53</v>
      </c>
      <c r="FJ11" s="131"/>
      <c r="FK11" s="131"/>
      <c r="FL11" s="131" t="s">
        <v>54</v>
      </c>
      <c r="FM11" s="131"/>
      <c r="FN11" s="131"/>
      <c r="FO11" s="131" t="s">
        <v>55</v>
      </c>
      <c r="FP11" s="131"/>
      <c r="FQ11" s="131"/>
      <c r="FR11" s="131" t="s">
        <v>56</v>
      </c>
      <c r="FS11" s="131"/>
      <c r="FT11" s="131"/>
    </row>
    <row r="12" spans="1:176" x14ac:dyDescent="0.25">
      <c r="C12" t="s">
        <v>107</v>
      </c>
      <c r="E12" t="s">
        <v>108</v>
      </c>
      <c r="F12" t="s">
        <v>107</v>
      </c>
      <c r="H12" t="s">
        <v>108</v>
      </c>
      <c r="I12" t="s">
        <v>107</v>
      </c>
      <c r="K12" t="s">
        <v>108</v>
      </c>
      <c r="L12" t="s">
        <v>107</v>
      </c>
      <c r="N12" t="s">
        <v>108</v>
      </c>
      <c r="O12" t="s">
        <v>107</v>
      </c>
      <c r="Q12" t="s">
        <v>108</v>
      </c>
      <c r="R12" t="s">
        <v>107</v>
      </c>
      <c r="T12" t="s">
        <v>108</v>
      </c>
      <c r="U12" t="s">
        <v>107</v>
      </c>
      <c r="W12" t="s">
        <v>108</v>
      </c>
      <c r="X12" t="s">
        <v>107</v>
      </c>
      <c r="Z12" t="s">
        <v>108</v>
      </c>
      <c r="AA12" t="s">
        <v>107</v>
      </c>
      <c r="AC12" t="s">
        <v>108</v>
      </c>
      <c r="AD12" t="s">
        <v>107</v>
      </c>
      <c r="AF12" t="s">
        <v>108</v>
      </c>
      <c r="AG12" t="s">
        <v>107</v>
      </c>
      <c r="AI12" t="s">
        <v>108</v>
      </c>
      <c r="AJ12" t="s">
        <v>107</v>
      </c>
      <c r="AL12" t="s">
        <v>108</v>
      </c>
      <c r="AM12" t="s">
        <v>107</v>
      </c>
      <c r="AO12" t="s">
        <v>108</v>
      </c>
      <c r="AP12" t="s">
        <v>107</v>
      </c>
      <c r="AR12" t="s">
        <v>108</v>
      </c>
      <c r="AS12" t="s">
        <v>107</v>
      </c>
      <c r="AU12" t="s">
        <v>108</v>
      </c>
      <c r="AV12" t="s">
        <v>107</v>
      </c>
      <c r="AX12" t="s">
        <v>108</v>
      </c>
      <c r="AY12" t="s">
        <v>107</v>
      </c>
      <c r="BA12" t="s">
        <v>108</v>
      </c>
      <c r="BB12" t="s">
        <v>107</v>
      </c>
      <c r="BD12" t="s">
        <v>108</v>
      </c>
      <c r="BE12" t="s">
        <v>107</v>
      </c>
      <c r="BG12" t="s">
        <v>108</v>
      </c>
      <c r="BH12" t="s">
        <v>107</v>
      </c>
      <c r="BJ12" t="s">
        <v>108</v>
      </c>
      <c r="BK12" t="s">
        <v>107</v>
      </c>
      <c r="BM12" t="s">
        <v>108</v>
      </c>
      <c r="BN12" t="s">
        <v>107</v>
      </c>
      <c r="BP12" t="s">
        <v>108</v>
      </c>
      <c r="BQ12" t="s">
        <v>107</v>
      </c>
      <c r="BS12" t="s">
        <v>108</v>
      </c>
      <c r="BT12" t="s">
        <v>107</v>
      </c>
      <c r="BV12" t="s">
        <v>108</v>
      </c>
      <c r="BW12" t="s">
        <v>107</v>
      </c>
      <c r="BY12" t="s">
        <v>108</v>
      </c>
      <c r="BZ12" t="s">
        <v>107</v>
      </c>
      <c r="CB12" t="s">
        <v>108</v>
      </c>
      <c r="CC12" t="s">
        <v>107</v>
      </c>
      <c r="CE12" t="s">
        <v>108</v>
      </c>
      <c r="CF12" t="s">
        <v>107</v>
      </c>
      <c r="CH12" t="s">
        <v>108</v>
      </c>
      <c r="CI12" t="s">
        <v>107</v>
      </c>
      <c r="CK12" t="s">
        <v>108</v>
      </c>
      <c r="CL12" t="s">
        <v>107</v>
      </c>
      <c r="CN12" t="s">
        <v>108</v>
      </c>
      <c r="CO12" t="s">
        <v>107</v>
      </c>
      <c r="CQ12" t="s">
        <v>108</v>
      </c>
      <c r="CR12" t="s">
        <v>107</v>
      </c>
      <c r="CT12" t="s">
        <v>108</v>
      </c>
      <c r="CU12" t="s">
        <v>107</v>
      </c>
      <c r="CW12" t="s">
        <v>108</v>
      </c>
      <c r="CX12" t="s">
        <v>107</v>
      </c>
      <c r="CZ12" t="s">
        <v>108</v>
      </c>
      <c r="DA12" t="s">
        <v>107</v>
      </c>
      <c r="DC12" t="s">
        <v>108</v>
      </c>
      <c r="DD12" t="s">
        <v>107</v>
      </c>
      <c r="DF12" t="s">
        <v>108</v>
      </c>
      <c r="DG12" t="s">
        <v>107</v>
      </c>
      <c r="DI12" t="s">
        <v>108</v>
      </c>
      <c r="DJ12" t="s">
        <v>107</v>
      </c>
      <c r="DL12" t="s">
        <v>108</v>
      </c>
      <c r="DM12" t="s">
        <v>107</v>
      </c>
      <c r="DO12" t="s">
        <v>108</v>
      </c>
      <c r="DP12" t="s">
        <v>107</v>
      </c>
      <c r="DR12" t="s">
        <v>108</v>
      </c>
      <c r="DS12" t="s">
        <v>107</v>
      </c>
      <c r="DU12" t="s">
        <v>108</v>
      </c>
      <c r="DV12" t="s">
        <v>107</v>
      </c>
      <c r="DX12" t="s">
        <v>108</v>
      </c>
      <c r="DY12" t="s">
        <v>107</v>
      </c>
      <c r="EA12" t="s">
        <v>108</v>
      </c>
      <c r="EB12" t="s">
        <v>107</v>
      </c>
      <c r="ED12" t="s">
        <v>108</v>
      </c>
      <c r="EE12" t="s">
        <v>107</v>
      </c>
      <c r="EG12" t="s">
        <v>108</v>
      </c>
      <c r="EH12" t="s">
        <v>107</v>
      </c>
      <c r="EJ12" t="s">
        <v>108</v>
      </c>
      <c r="EK12" t="s">
        <v>107</v>
      </c>
      <c r="EM12" t="s">
        <v>108</v>
      </c>
      <c r="EN12" t="s">
        <v>107</v>
      </c>
      <c r="EP12" t="s">
        <v>108</v>
      </c>
      <c r="EQ12" t="s">
        <v>107</v>
      </c>
      <c r="ES12" t="s">
        <v>108</v>
      </c>
      <c r="ET12" t="s">
        <v>107</v>
      </c>
      <c r="EV12" t="s">
        <v>108</v>
      </c>
      <c r="EW12" t="s">
        <v>107</v>
      </c>
      <c r="EY12" t="s">
        <v>108</v>
      </c>
      <c r="EZ12" t="s">
        <v>107</v>
      </c>
      <c r="FB12" t="s">
        <v>108</v>
      </c>
      <c r="FC12" t="s">
        <v>107</v>
      </c>
      <c r="FE12" t="s">
        <v>108</v>
      </c>
      <c r="FF12" t="s">
        <v>107</v>
      </c>
      <c r="FH12" t="s">
        <v>108</v>
      </c>
      <c r="FI12" t="s">
        <v>107</v>
      </c>
      <c r="FK12" t="s">
        <v>108</v>
      </c>
      <c r="FL12" t="s">
        <v>107</v>
      </c>
      <c r="FN12" t="s">
        <v>108</v>
      </c>
      <c r="FO12" t="s">
        <v>107</v>
      </c>
      <c r="FQ12" t="s">
        <v>108</v>
      </c>
      <c r="FR12" t="s">
        <v>107</v>
      </c>
      <c r="FT12" t="s">
        <v>108</v>
      </c>
    </row>
    <row r="13" spans="1:176" x14ac:dyDescent="0.25">
      <c r="B13" t="s">
        <v>109</v>
      </c>
      <c r="C13" s="7">
        <v>41.43</v>
      </c>
      <c r="D13" s="8"/>
      <c r="E13" s="9">
        <v>2.0999999999999999E-3</v>
      </c>
      <c r="F13" s="7">
        <v>1.93</v>
      </c>
      <c r="G13" s="8"/>
      <c r="H13" s="9">
        <v>0.1948</v>
      </c>
      <c r="I13" s="7">
        <v>6.41</v>
      </c>
      <c r="J13" s="8"/>
      <c r="K13" s="9">
        <v>1.6199999999999999E-2</v>
      </c>
      <c r="L13" s="7">
        <v>21.62</v>
      </c>
      <c r="M13" s="8"/>
      <c r="N13" s="9" t="s">
        <v>110</v>
      </c>
      <c r="O13" s="7">
        <v>67.239999999999995</v>
      </c>
      <c r="P13" s="8"/>
      <c r="Q13" s="9" t="s">
        <v>110</v>
      </c>
      <c r="R13" s="7">
        <v>4.78</v>
      </c>
      <c r="S13" s="8"/>
      <c r="T13" s="9">
        <v>3.49E-2</v>
      </c>
      <c r="U13" s="7">
        <v>42.54</v>
      </c>
      <c r="V13" s="8"/>
      <c r="W13" s="9" t="s">
        <v>110</v>
      </c>
      <c r="X13" s="7">
        <v>107.71</v>
      </c>
      <c r="Y13" s="8"/>
      <c r="Z13" s="9" t="s">
        <v>110</v>
      </c>
      <c r="AA13" s="7">
        <v>57.81</v>
      </c>
      <c r="AB13" s="8"/>
      <c r="AC13" s="9" t="s">
        <v>110</v>
      </c>
      <c r="AD13" s="7">
        <v>3.86</v>
      </c>
      <c r="AE13" s="8"/>
      <c r="AF13" s="9">
        <v>5.7099999999999998E-2</v>
      </c>
      <c r="AG13" s="7">
        <v>27.78</v>
      </c>
      <c r="AH13" s="8"/>
      <c r="AI13" s="9" t="s">
        <v>110</v>
      </c>
      <c r="AJ13" s="7">
        <v>184.43</v>
      </c>
      <c r="AK13" s="8"/>
      <c r="AL13" s="9" t="s">
        <v>110</v>
      </c>
      <c r="AM13" s="7">
        <v>156.05000000000001</v>
      </c>
      <c r="AN13" s="8"/>
      <c r="AO13" s="9" t="s">
        <v>110</v>
      </c>
      <c r="AP13" s="7">
        <v>86.05</v>
      </c>
      <c r="AQ13" s="8"/>
      <c r="AR13" s="9" t="s">
        <v>110</v>
      </c>
      <c r="AS13" s="7">
        <v>22.1</v>
      </c>
      <c r="AT13" s="8"/>
      <c r="AU13" s="9" t="s">
        <v>110</v>
      </c>
      <c r="AV13" s="7">
        <v>2.71</v>
      </c>
      <c r="AW13" s="8"/>
      <c r="AX13" s="9">
        <v>0.1148</v>
      </c>
      <c r="AY13" s="7">
        <v>15.52</v>
      </c>
      <c r="AZ13" s="8"/>
      <c r="BA13" s="9" t="s">
        <v>110</v>
      </c>
      <c r="BB13" s="7">
        <v>21.7</v>
      </c>
      <c r="BC13" s="8"/>
      <c r="BD13" s="9" t="s">
        <v>110</v>
      </c>
      <c r="BE13" s="7">
        <v>10.6</v>
      </c>
      <c r="BF13" s="8"/>
      <c r="BG13" s="9">
        <v>3.3999999999999998E-3</v>
      </c>
      <c r="BH13" s="7">
        <v>84.09</v>
      </c>
      <c r="BI13" s="8"/>
      <c r="BJ13" s="9" t="s">
        <v>110</v>
      </c>
      <c r="BK13" s="7">
        <v>141.05000000000001</v>
      </c>
      <c r="BL13" s="8"/>
      <c r="BM13" s="9" t="s">
        <v>110</v>
      </c>
      <c r="BN13" s="7">
        <v>51.21</v>
      </c>
      <c r="BO13" s="8"/>
      <c r="BP13" s="9" t="s">
        <v>110</v>
      </c>
      <c r="BQ13" s="7">
        <v>240.83</v>
      </c>
      <c r="BR13" s="8"/>
      <c r="BS13" s="9" t="s">
        <v>110</v>
      </c>
      <c r="BT13" s="7">
        <v>610.98</v>
      </c>
      <c r="BU13" s="8"/>
      <c r="BV13" s="9" t="s">
        <v>110</v>
      </c>
      <c r="BW13" s="7">
        <v>1163.6099999999999</v>
      </c>
      <c r="BX13" s="8"/>
      <c r="BY13" s="9" t="s">
        <v>110</v>
      </c>
      <c r="BZ13" s="7">
        <v>348.22</v>
      </c>
      <c r="CA13" s="8"/>
      <c r="CB13" s="9" t="s">
        <v>110</v>
      </c>
      <c r="CC13" s="7">
        <v>85.75</v>
      </c>
      <c r="CD13" s="8"/>
      <c r="CE13" s="9" t="s">
        <v>110</v>
      </c>
      <c r="CF13" s="7">
        <v>224.05</v>
      </c>
      <c r="CG13" s="8"/>
      <c r="CH13" s="9" t="s">
        <v>110</v>
      </c>
      <c r="CI13" s="7">
        <v>82.07</v>
      </c>
      <c r="CJ13" s="8"/>
      <c r="CK13" s="9" t="s">
        <v>111</v>
      </c>
      <c r="CL13" s="7">
        <v>31.36</v>
      </c>
      <c r="CM13" s="8"/>
      <c r="CN13" s="9">
        <v>1E-4</v>
      </c>
      <c r="CO13" s="7">
        <v>18.73</v>
      </c>
      <c r="CP13" s="8"/>
      <c r="CQ13" s="9">
        <v>4.0000000000000002E-4</v>
      </c>
      <c r="CR13" s="7">
        <v>6.57</v>
      </c>
      <c r="CS13" s="8"/>
      <c r="CT13" s="9">
        <v>1.5100000000000001E-2</v>
      </c>
      <c r="CU13" s="7">
        <v>516.80999999999995</v>
      </c>
      <c r="CV13" s="8"/>
      <c r="CW13" s="9" t="s">
        <v>110</v>
      </c>
      <c r="CX13" s="7">
        <v>379.62</v>
      </c>
      <c r="CY13" s="8"/>
      <c r="CZ13" s="9" t="s">
        <v>110</v>
      </c>
      <c r="DA13" s="7">
        <v>10.68</v>
      </c>
      <c r="DB13" s="8"/>
      <c r="DC13" s="9">
        <v>3.3E-3</v>
      </c>
      <c r="DD13" s="7">
        <v>38.81</v>
      </c>
      <c r="DE13" s="8"/>
      <c r="DF13" s="9" t="s">
        <v>111</v>
      </c>
      <c r="DG13" s="7">
        <v>130.49</v>
      </c>
      <c r="DH13" s="8"/>
      <c r="DI13" s="9" t="s">
        <v>111</v>
      </c>
      <c r="DJ13" s="7">
        <v>12.14</v>
      </c>
      <c r="DK13" s="8"/>
      <c r="DL13" s="9">
        <v>2.0999999999999999E-3</v>
      </c>
      <c r="DM13" s="7">
        <v>8.66</v>
      </c>
      <c r="DN13" s="8"/>
      <c r="DO13" s="9">
        <v>6.6E-3</v>
      </c>
      <c r="DP13" s="7">
        <v>0.72</v>
      </c>
      <c r="DQ13" s="8"/>
      <c r="DR13" s="9">
        <v>0.51180000000000003</v>
      </c>
      <c r="DS13" s="7">
        <v>2.97</v>
      </c>
      <c r="DT13" s="8"/>
      <c r="DU13" s="9">
        <v>9.7000000000000003E-2</v>
      </c>
      <c r="DV13" s="7">
        <v>4.09</v>
      </c>
      <c r="DW13" s="8"/>
      <c r="DX13" s="9">
        <v>5.0299999999999997E-2</v>
      </c>
      <c r="DY13" s="7">
        <v>1.97</v>
      </c>
      <c r="DZ13" s="8"/>
      <c r="EA13" s="9">
        <v>0.19059999999999999</v>
      </c>
      <c r="EB13" s="7">
        <v>2.3199999999999998</v>
      </c>
      <c r="EC13" s="8"/>
      <c r="ED13" s="9">
        <v>0.14899999999999999</v>
      </c>
      <c r="EE13" s="7">
        <v>1.56</v>
      </c>
      <c r="EF13" s="8"/>
      <c r="EG13" s="9">
        <v>0.25650000000000001</v>
      </c>
      <c r="EH13" s="7">
        <v>16.690000000000001</v>
      </c>
      <c r="EI13" s="8"/>
      <c r="EJ13" s="9" t="s">
        <v>110</v>
      </c>
      <c r="EK13" s="7">
        <v>1.7</v>
      </c>
      <c r="EL13" s="8"/>
      <c r="EM13" s="9">
        <v>0.23139999999999999</v>
      </c>
      <c r="EN13" s="7">
        <v>7.48</v>
      </c>
      <c r="EO13" s="8"/>
      <c r="EP13" s="9">
        <v>1.03E-2</v>
      </c>
      <c r="EQ13" s="7">
        <v>1.27</v>
      </c>
      <c r="ER13" s="8"/>
      <c r="ES13" s="9">
        <v>0.32269999999999999</v>
      </c>
      <c r="ET13" s="7">
        <v>5.59</v>
      </c>
      <c r="EU13" s="8"/>
      <c r="EV13" s="9">
        <v>2.35E-2</v>
      </c>
      <c r="EW13" s="7">
        <v>1.1399999999999999</v>
      </c>
      <c r="EX13" s="8"/>
      <c r="EY13" s="9">
        <v>0.35909999999999997</v>
      </c>
      <c r="EZ13" s="7">
        <v>3</v>
      </c>
      <c r="FA13" s="8"/>
      <c r="FB13" s="9">
        <v>9.5100000000000004E-2</v>
      </c>
      <c r="FC13" s="7">
        <v>7.04</v>
      </c>
      <c r="FD13" s="8"/>
      <c r="FE13" s="9">
        <v>1.23E-2</v>
      </c>
      <c r="FF13" s="7">
        <v>2.87</v>
      </c>
      <c r="FG13" s="8"/>
      <c r="FH13" s="9">
        <v>0.1036</v>
      </c>
      <c r="FI13" s="7">
        <v>1.39</v>
      </c>
      <c r="FJ13" s="8"/>
      <c r="FK13" s="9">
        <v>0.29330000000000001</v>
      </c>
      <c r="FL13" s="7">
        <v>0.38</v>
      </c>
      <c r="FM13" s="8"/>
      <c r="FN13" s="9">
        <v>0.69499999999999995</v>
      </c>
      <c r="FO13" s="7">
        <v>7.49</v>
      </c>
      <c r="FP13" s="8"/>
      <c r="FQ13" s="9">
        <v>1.03E-2</v>
      </c>
      <c r="FR13" s="7">
        <v>0.13</v>
      </c>
      <c r="FS13" s="8"/>
      <c r="FT13" s="9">
        <v>0.87729999999999997</v>
      </c>
    </row>
    <row r="14" spans="1:176" x14ac:dyDescent="0.25">
      <c r="B14" t="s">
        <v>112</v>
      </c>
      <c r="C14" s="7"/>
      <c r="D14" s="8"/>
      <c r="E14" s="9"/>
      <c r="F14" s="7">
        <v>485.66</v>
      </c>
      <c r="G14" s="8"/>
      <c r="H14" s="9" t="s">
        <v>110</v>
      </c>
      <c r="I14" s="7">
        <v>56.35</v>
      </c>
      <c r="J14" s="8"/>
      <c r="K14" s="9" t="s">
        <v>110</v>
      </c>
      <c r="L14" s="7">
        <v>6.87</v>
      </c>
      <c r="M14" s="8"/>
      <c r="N14" s="9">
        <v>2.5600000000000001E-2</v>
      </c>
      <c r="O14" s="7">
        <v>7.61</v>
      </c>
      <c r="P14" s="8"/>
      <c r="Q14" s="9">
        <v>2.01E-2</v>
      </c>
      <c r="R14" s="7">
        <v>1.6</v>
      </c>
      <c r="S14" s="8"/>
      <c r="T14" s="9">
        <v>0.2346</v>
      </c>
      <c r="U14" s="7">
        <v>9.58</v>
      </c>
      <c r="V14" s="8"/>
      <c r="W14" s="9">
        <v>1.1299999999999999E-2</v>
      </c>
      <c r="X14" s="7">
        <v>172.96</v>
      </c>
      <c r="Y14" s="8"/>
      <c r="Z14" s="9" t="s">
        <v>110</v>
      </c>
      <c r="AA14" s="7">
        <v>22.56</v>
      </c>
      <c r="AB14" s="8"/>
      <c r="AC14" s="9" t="s">
        <v>110</v>
      </c>
      <c r="AD14" s="7">
        <v>20.37</v>
      </c>
      <c r="AE14" s="8"/>
      <c r="AF14" s="9">
        <v>1.1000000000000001E-3</v>
      </c>
      <c r="AG14" s="7">
        <v>0.35</v>
      </c>
      <c r="AH14" s="8"/>
      <c r="AI14" s="9">
        <v>0.56530000000000002</v>
      </c>
      <c r="AJ14" s="7">
        <v>45.37</v>
      </c>
      <c r="AK14" s="8"/>
      <c r="AL14" s="9" t="s">
        <v>110</v>
      </c>
      <c r="AM14" s="7">
        <v>48.9</v>
      </c>
      <c r="AN14" s="8"/>
      <c r="AO14" s="9" t="s">
        <v>110</v>
      </c>
      <c r="AP14" s="7">
        <v>21.79</v>
      </c>
      <c r="AQ14" s="8"/>
      <c r="AR14" s="9" t="s">
        <v>110</v>
      </c>
      <c r="AS14" s="7">
        <v>1.22</v>
      </c>
      <c r="AT14" s="8"/>
      <c r="AU14" s="9">
        <v>0.29580000000000001</v>
      </c>
      <c r="AV14" s="7">
        <v>4.1500000000000004</v>
      </c>
      <c r="AW14" s="8"/>
      <c r="AX14" s="9">
        <v>6.8900000000000003E-2</v>
      </c>
      <c r="AY14" s="7">
        <v>5.34</v>
      </c>
      <c r="AZ14" s="8"/>
      <c r="BA14" s="9">
        <v>4.3400000000000001E-2</v>
      </c>
      <c r="BB14" s="7">
        <v>0.06</v>
      </c>
      <c r="BC14" s="8"/>
      <c r="BD14" s="9">
        <v>0.81330000000000002</v>
      </c>
      <c r="BE14" s="7">
        <v>13.69</v>
      </c>
      <c r="BF14" s="8"/>
      <c r="BG14" s="9">
        <v>4.1000000000000003E-3</v>
      </c>
      <c r="BH14" s="7">
        <v>13.81</v>
      </c>
      <c r="BI14" s="8"/>
      <c r="BJ14" s="9">
        <v>4.0000000000000001E-3</v>
      </c>
      <c r="BK14" s="7">
        <v>28.19</v>
      </c>
      <c r="BL14" s="8"/>
      <c r="BM14" s="9" t="s">
        <v>110</v>
      </c>
      <c r="BN14" s="7">
        <v>26.45</v>
      </c>
      <c r="BO14" s="8"/>
      <c r="BP14" s="9" t="s">
        <v>110</v>
      </c>
      <c r="BQ14" s="7">
        <v>8.48</v>
      </c>
      <c r="BR14" s="8"/>
      <c r="BS14" s="9">
        <v>1.55E-2</v>
      </c>
      <c r="BT14" s="7">
        <v>46.19</v>
      </c>
      <c r="BU14" s="8"/>
      <c r="BV14" s="9" t="s">
        <v>110</v>
      </c>
      <c r="BW14" s="7">
        <v>98.43</v>
      </c>
      <c r="BX14" s="8"/>
      <c r="BY14" s="9" t="s">
        <v>110</v>
      </c>
      <c r="BZ14" s="7">
        <v>40.83</v>
      </c>
      <c r="CA14" s="8"/>
      <c r="CB14" s="9" t="s">
        <v>110</v>
      </c>
      <c r="CC14" s="7">
        <v>8.66</v>
      </c>
      <c r="CD14" s="8"/>
      <c r="CE14" s="9">
        <v>1.47E-2</v>
      </c>
      <c r="CF14" s="7">
        <v>49</v>
      </c>
      <c r="CG14" s="8"/>
      <c r="CH14" s="9" t="s">
        <v>110</v>
      </c>
      <c r="CI14" s="7">
        <v>24.78</v>
      </c>
      <c r="CJ14" s="8"/>
      <c r="CK14" s="9" t="s">
        <v>110</v>
      </c>
      <c r="CL14" s="7">
        <v>31.08</v>
      </c>
      <c r="CM14" s="8"/>
      <c r="CN14" s="9">
        <v>2.0000000000000001E-4</v>
      </c>
      <c r="CO14" s="7">
        <v>96.63</v>
      </c>
      <c r="CP14" s="8"/>
      <c r="CQ14" s="9" t="s">
        <v>111</v>
      </c>
      <c r="CR14" s="7">
        <v>0.49</v>
      </c>
      <c r="CS14" s="8"/>
      <c r="CT14" s="9">
        <v>0.49809999999999999</v>
      </c>
      <c r="CU14" s="7">
        <v>284.01</v>
      </c>
      <c r="CV14" s="8"/>
      <c r="CW14" s="9" t="s">
        <v>110</v>
      </c>
      <c r="CX14" s="7">
        <v>74.33</v>
      </c>
      <c r="CY14" s="8"/>
      <c r="CZ14" s="9" t="s">
        <v>110</v>
      </c>
      <c r="DA14" s="7">
        <v>45.07</v>
      </c>
      <c r="DB14" s="8"/>
      <c r="DC14" s="9" t="s">
        <v>111</v>
      </c>
      <c r="DD14" s="7">
        <v>31.76</v>
      </c>
      <c r="DE14" s="8"/>
      <c r="DF14" s="9">
        <v>2.0000000000000001E-4</v>
      </c>
      <c r="DG14" s="7">
        <v>334.79</v>
      </c>
      <c r="DH14" s="8"/>
      <c r="DI14" s="9" t="s">
        <v>111</v>
      </c>
      <c r="DJ14" s="7">
        <v>6.2</v>
      </c>
      <c r="DK14" s="8"/>
      <c r="DL14" s="9">
        <v>3.2000000000000001E-2</v>
      </c>
      <c r="DM14" s="7">
        <v>0.23</v>
      </c>
      <c r="DN14" s="8"/>
      <c r="DO14" s="9">
        <v>0.6411</v>
      </c>
      <c r="DP14" s="7">
        <v>4.42</v>
      </c>
      <c r="DQ14" s="8"/>
      <c r="DR14" s="9">
        <v>6.1899999999999997E-2</v>
      </c>
      <c r="DS14" s="7">
        <v>2.02</v>
      </c>
      <c r="DT14" s="8"/>
      <c r="DU14" s="9">
        <v>0.18559999999999999</v>
      </c>
      <c r="DV14" s="7">
        <v>3.17</v>
      </c>
      <c r="DW14" s="8"/>
      <c r="DX14" s="9">
        <v>0.10539999999999999</v>
      </c>
      <c r="DY14" s="7">
        <v>5.21</v>
      </c>
      <c r="DZ14" s="8"/>
      <c r="EA14" s="9">
        <v>4.5699999999999998E-2</v>
      </c>
      <c r="EB14" s="7">
        <v>15.15</v>
      </c>
      <c r="EC14" s="8"/>
      <c r="ED14" s="9">
        <v>3.0000000000000001E-3</v>
      </c>
      <c r="EE14" s="7">
        <v>5.88</v>
      </c>
      <c r="EF14" s="8"/>
      <c r="EG14" s="9">
        <v>3.5700000000000003E-2</v>
      </c>
      <c r="EH14" s="7">
        <v>6.41</v>
      </c>
      <c r="EI14" s="8"/>
      <c r="EJ14" s="9">
        <v>2.98E-2</v>
      </c>
      <c r="EK14" s="7">
        <v>5.26</v>
      </c>
      <c r="EL14" s="8"/>
      <c r="EM14" s="9">
        <v>4.48E-2</v>
      </c>
      <c r="EN14" s="7">
        <v>0.85</v>
      </c>
      <c r="EO14" s="8"/>
      <c r="EP14" s="9">
        <v>0.3785</v>
      </c>
      <c r="EQ14" s="7">
        <v>0.01</v>
      </c>
      <c r="ER14" s="8"/>
      <c r="ES14" s="9">
        <v>0.93669999999999998</v>
      </c>
      <c r="ET14" s="7">
        <v>0.18</v>
      </c>
      <c r="EU14" s="8"/>
      <c r="EV14" s="9">
        <v>0.67689999999999995</v>
      </c>
      <c r="EW14" s="7">
        <v>1.55</v>
      </c>
      <c r="EX14" s="8"/>
      <c r="EY14" s="9">
        <v>0.2414</v>
      </c>
      <c r="EZ14" s="7">
        <v>0.01</v>
      </c>
      <c r="FA14" s="8"/>
      <c r="FB14" s="9">
        <v>0.92349999999999999</v>
      </c>
      <c r="FC14" s="7">
        <v>2.52</v>
      </c>
      <c r="FD14" s="8"/>
      <c r="FE14" s="9">
        <v>0.14330000000000001</v>
      </c>
      <c r="FF14" s="7">
        <v>0.04</v>
      </c>
      <c r="FG14" s="8"/>
      <c r="FH14" s="9">
        <v>0.83789999999999998</v>
      </c>
      <c r="FI14" s="7">
        <v>0.96</v>
      </c>
      <c r="FJ14" s="8"/>
      <c r="FK14" s="9">
        <v>0.34910000000000002</v>
      </c>
      <c r="FL14" s="7">
        <v>0.3</v>
      </c>
      <c r="FM14" s="8"/>
      <c r="FN14" s="9">
        <v>0.59870000000000001</v>
      </c>
      <c r="FO14" s="7">
        <v>0.06</v>
      </c>
      <c r="FP14" s="8"/>
      <c r="FQ14" s="9">
        <v>0.80549999999999999</v>
      </c>
      <c r="FR14" s="7">
        <v>1.55</v>
      </c>
      <c r="FS14" s="8"/>
      <c r="FT14" s="9">
        <v>0.24160000000000001</v>
      </c>
    </row>
    <row r="15" spans="1:176" x14ac:dyDescent="0.25">
      <c r="B15" t="s">
        <v>113</v>
      </c>
      <c r="C15" s="7"/>
      <c r="D15" s="8"/>
      <c r="E15" s="9"/>
      <c r="F15" s="7">
        <v>0.6</v>
      </c>
      <c r="G15" s="8"/>
      <c r="H15" s="9">
        <v>0.56859999999999999</v>
      </c>
      <c r="I15" s="7">
        <v>1.57</v>
      </c>
      <c r="J15" s="8"/>
      <c r="K15" s="9">
        <v>0.25509999999999999</v>
      </c>
      <c r="L15" s="7">
        <v>2.75</v>
      </c>
      <c r="M15" s="8"/>
      <c r="N15" s="9">
        <v>0.1119</v>
      </c>
      <c r="O15" s="7">
        <v>1.7</v>
      </c>
      <c r="P15" s="8"/>
      <c r="Q15" s="9">
        <v>0.23150000000000001</v>
      </c>
      <c r="R15" s="7">
        <v>2.58</v>
      </c>
      <c r="S15" s="8"/>
      <c r="T15" s="9">
        <v>0.1245</v>
      </c>
      <c r="U15" s="7">
        <v>2.39</v>
      </c>
      <c r="V15" s="8"/>
      <c r="W15" s="9">
        <v>0.14149999999999999</v>
      </c>
      <c r="X15" s="7">
        <v>5.5</v>
      </c>
      <c r="Y15" s="8"/>
      <c r="Z15" s="9">
        <v>2.4500000000000001E-2</v>
      </c>
      <c r="AA15" s="7">
        <v>1.46</v>
      </c>
      <c r="AB15" s="8"/>
      <c r="AC15" s="9">
        <v>0.27850000000000003</v>
      </c>
      <c r="AD15" s="7">
        <v>11.4</v>
      </c>
      <c r="AE15" s="8"/>
      <c r="AF15" s="9">
        <v>2.5999999999999999E-3</v>
      </c>
      <c r="AG15" s="7">
        <v>0.26</v>
      </c>
      <c r="AH15" s="8"/>
      <c r="AI15" s="9">
        <v>0.7792</v>
      </c>
      <c r="AJ15" s="7">
        <v>7.08</v>
      </c>
      <c r="AK15" s="8"/>
      <c r="AL15" s="9">
        <v>1.21E-2</v>
      </c>
      <c r="AM15" s="7">
        <v>5.96</v>
      </c>
      <c r="AN15" s="8"/>
      <c r="AO15" s="9">
        <v>1.9800000000000002E-2</v>
      </c>
      <c r="AP15" s="7">
        <v>5.42</v>
      </c>
      <c r="AQ15" s="8"/>
      <c r="AR15" s="9">
        <v>2.5499999999999998E-2</v>
      </c>
      <c r="AS15" s="7">
        <v>2.4</v>
      </c>
      <c r="AT15" s="8"/>
      <c r="AU15" s="9">
        <v>0.1411</v>
      </c>
      <c r="AV15" s="7">
        <v>5.13</v>
      </c>
      <c r="AW15" s="8"/>
      <c r="AX15" s="9">
        <v>2.93E-2</v>
      </c>
      <c r="AY15" s="7">
        <v>0.7</v>
      </c>
      <c r="AZ15" s="8"/>
      <c r="BA15" s="9">
        <v>0.5181</v>
      </c>
      <c r="BB15" s="7">
        <v>0.63</v>
      </c>
      <c r="BC15" s="8"/>
      <c r="BD15" s="9">
        <v>0.55479999999999996</v>
      </c>
      <c r="BE15" s="7">
        <v>1.35</v>
      </c>
      <c r="BF15" s="8"/>
      <c r="BG15" s="9">
        <v>0.30249999999999999</v>
      </c>
      <c r="BH15" s="7">
        <v>6.67</v>
      </c>
      <c r="BI15" s="8"/>
      <c r="BJ15" s="9">
        <v>1.44E-2</v>
      </c>
      <c r="BK15" s="7">
        <v>6.13</v>
      </c>
      <c r="BL15" s="8"/>
      <c r="BM15" s="9">
        <v>1.83E-2</v>
      </c>
      <c r="BN15" s="7">
        <v>3.12</v>
      </c>
      <c r="BO15" s="8"/>
      <c r="BP15" s="9">
        <v>8.8400000000000006E-2</v>
      </c>
      <c r="BQ15" s="7">
        <v>0.12</v>
      </c>
      <c r="BR15" s="8"/>
      <c r="BS15" s="9">
        <v>0.88770000000000004</v>
      </c>
      <c r="BT15" s="7">
        <v>5.0199999999999996</v>
      </c>
      <c r="BU15" s="8"/>
      <c r="BV15" s="9">
        <v>3.09E-2</v>
      </c>
      <c r="BW15" s="7">
        <v>29.3</v>
      </c>
      <c r="BX15" s="8"/>
      <c r="BY15" s="9" t="s">
        <v>110</v>
      </c>
      <c r="BZ15" s="7">
        <v>4.32</v>
      </c>
      <c r="CA15" s="8"/>
      <c r="CB15" s="9">
        <v>4.4499999999999998E-2</v>
      </c>
      <c r="CC15" s="7">
        <v>1.86</v>
      </c>
      <c r="CD15" s="8"/>
      <c r="CE15" s="9">
        <v>0.20549999999999999</v>
      </c>
      <c r="CF15" s="7">
        <v>10.220000000000001</v>
      </c>
      <c r="CG15" s="8"/>
      <c r="CH15" s="9">
        <v>3.8E-3</v>
      </c>
      <c r="CI15" s="7">
        <v>7.21</v>
      </c>
      <c r="CJ15" s="8"/>
      <c r="CK15" s="9">
        <v>1.15E-2</v>
      </c>
      <c r="CL15" s="7">
        <v>17.36</v>
      </c>
      <c r="CM15" s="8"/>
      <c r="CN15" s="9">
        <v>5.9999999999999995E-4</v>
      </c>
      <c r="CO15" s="7">
        <v>23.38</v>
      </c>
      <c r="CP15" s="8"/>
      <c r="CQ15" s="9">
        <v>2.0000000000000001E-4</v>
      </c>
      <c r="CR15" s="7">
        <v>0.18</v>
      </c>
      <c r="CS15" s="8"/>
      <c r="CT15" s="9">
        <v>0.84150000000000003</v>
      </c>
      <c r="CU15" s="7">
        <v>248.11</v>
      </c>
      <c r="CV15" s="8"/>
      <c r="CW15" s="9" t="s">
        <v>110</v>
      </c>
      <c r="CX15" s="7">
        <v>37.03</v>
      </c>
      <c r="CY15" s="8"/>
      <c r="CZ15" s="9" t="s">
        <v>110</v>
      </c>
      <c r="DA15" s="7">
        <v>14.82</v>
      </c>
      <c r="DB15" s="8"/>
      <c r="DC15" s="9">
        <v>1E-3</v>
      </c>
      <c r="DD15" s="7">
        <v>7.76</v>
      </c>
      <c r="DE15" s="8"/>
      <c r="DF15" s="9">
        <v>9.1999999999999998E-3</v>
      </c>
      <c r="DG15" s="7">
        <v>47.67</v>
      </c>
      <c r="DH15" s="8"/>
      <c r="DI15" s="9" t="s">
        <v>111</v>
      </c>
      <c r="DJ15" s="7">
        <v>0.21</v>
      </c>
      <c r="DK15" s="8"/>
      <c r="DL15" s="9">
        <v>0.81299999999999994</v>
      </c>
      <c r="DM15" s="7">
        <v>1.24</v>
      </c>
      <c r="DN15" s="8"/>
      <c r="DO15" s="9">
        <v>0.3306</v>
      </c>
      <c r="DP15" s="7">
        <v>0.05</v>
      </c>
      <c r="DQ15" s="8"/>
      <c r="DR15" s="9">
        <v>0.94979999999999998</v>
      </c>
      <c r="DS15" s="7">
        <v>0.26</v>
      </c>
      <c r="DT15" s="8"/>
      <c r="DU15" s="9">
        <v>0.77329999999999999</v>
      </c>
      <c r="DV15" s="7">
        <v>1.35</v>
      </c>
      <c r="DW15" s="8"/>
      <c r="DX15" s="9">
        <v>0.30249999999999999</v>
      </c>
      <c r="DY15" s="7">
        <v>0.46</v>
      </c>
      <c r="DZ15" s="8"/>
      <c r="EA15" s="9">
        <v>0.64170000000000005</v>
      </c>
      <c r="EB15" s="7">
        <v>0.14000000000000001</v>
      </c>
      <c r="EC15" s="8"/>
      <c r="ED15" s="9">
        <v>0.86750000000000005</v>
      </c>
      <c r="EE15" s="7">
        <v>0.47</v>
      </c>
      <c r="EF15" s="8"/>
      <c r="EG15" s="9">
        <v>0.63800000000000001</v>
      </c>
      <c r="EH15" s="7">
        <v>0.01</v>
      </c>
      <c r="EI15" s="8"/>
      <c r="EJ15" s="9">
        <v>0.99260000000000004</v>
      </c>
      <c r="EK15" s="7">
        <v>1.58</v>
      </c>
      <c r="EL15" s="8"/>
      <c r="EM15" s="9">
        <v>0.25269999999999998</v>
      </c>
      <c r="EN15" s="7">
        <v>0.03</v>
      </c>
      <c r="EO15" s="8"/>
      <c r="EP15" s="9">
        <v>0.9667</v>
      </c>
      <c r="EQ15" s="7">
        <v>0.62</v>
      </c>
      <c r="ER15" s="8"/>
      <c r="ES15" s="9">
        <v>0.55649999999999999</v>
      </c>
      <c r="ET15" s="7">
        <v>0.56999999999999995</v>
      </c>
      <c r="EU15" s="8"/>
      <c r="EV15" s="9">
        <v>0.58440000000000003</v>
      </c>
      <c r="EW15" s="7">
        <v>0.11</v>
      </c>
      <c r="EX15" s="8"/>
      <c r="EY15" s="9">
        <v>0.8931</v>
      </c>
      <c r="EZ15" s="7">
        <v>0.24</v>
      </c>
      <c r="FA15" s="8"/>
      <c r="FB15" s="9">
        <v>0.79079999999999995</v>
      </c>
      <c r="FC15" s="7">
        <v>0.56999999999999995</v>
      </c>
      <c r="FD15" s="8"/>
      <c r="FE15" s="9">
        <v>0.58550000000000002</v>
      </c>
      <c r="FF15" s="7">
        <v>0.34</v>
      </c>
      <c r="FG15" s="8"/>
      <c r="FH15" s="9">
        <v>0.7198</v>
      </c>
      <c r="FI15" s="7">
        <v>0.96</v>
      </c>
      <c r="FJ15" s="8"/>
      <c r="FK15" s="9">
        <v>0.41499999999999998</v>
      </c>
      <c r="FL15" s="7">
        <v>0.57999999999999996</v>
      </c>
      <c r="FM15" s="8"/>
      <c r="FN15" s="9">
        <v>0.57609999999999995</v>
      </c>
      <c r="FO15" s="7">
        <v>0</v>
      </c>
      <c r="FP15" s="8"/>
      <c r="FQ15" s="9">
        <v>0.99670000000000003</v>
      </c>
      <c r="FR15" s="7">
        <v>2.35</v>
      </c>
      <c r="FS15" s="8"/>
      <c r="FT15" s="9">
        <v>0.14549999999999999</v>
      </c>
    </row>
    <row r="17" spans="2:176" s="1" customFormat="1" ht="15" customHeight="1" x14ac:dyDescent="0.25">
      <c r="B17" s="10" t="s">
        <v>114</v>
      </c>
      <c r="C17" s="131" t="s">
        <v>0</v>
      </c>
      <c r="D17" s="131"/>
      <c r="E17" s="131"/>
      <c r="F17" s="131" t="s">
        <v>1</v>
      </c>
      <c r="G17" s="131"/>
      <c r="H17" s="131"/>
      <c r="I17" s="131" t="s">
        <v>2</v>
      </c>
      <c r="J17" s="131"/>
      <c r="K17" s="131"/>
      <c r="L17" s="131" t="s">
        <v>3</v>
      </c>
      <c r="M17" s="131"/>
      <c r="N17" s="131"/>
      <c r="O17" s="131" t="s">
        <v>4</v>
      </c>
      <c r="P17" s="131"/>
      <c r="Q17" s="131"/>
      <c r="R17" s="131" t="s">
        <v>106</v>
      </c>
      <c r="S17" s="131"/>
      <c r="T17" s="131"/>
      <c r="U17" s="131" t="s">
        <v>6</v>
      </c>
      <c r="V17" s="131"/>
      <c r="W17" s="131"/>
      <c r="X17" s="131" t="s">
        <v>7</v>
      </c>
      <c r="Y17" s="131"/>
      <c r="Z17" s="131"/>
      <c r="AA17" s="131" t="s">
        <v>8</v>
      </c>
      <c r="AB17" s="131"/>
      <c r="AC17" s="131"/>
      <c r="AD17" s="131" t="s">
        <v>9</v>
      </c>
      <c r="AE17" s="131"/>
      <c r="AF17" s="131"/>
      <c r="AG17" s="131" t="s">
        <v>10</v>
      </c>
      <c r="AH17" s="131"/>
      <c r="AI17" s="131"/>
      <c r="AJ17" s="131" t="s">
        <v>11</v>
      </c>
      <c r="AK17" s="131"/>
      <c r="AL17" s="131"/>
      <c r="AM17" s="131" t="s">
        <v>12</v>
      </c>
      <c r="AN17" s="131"/>
      <c r="AO17" s="131"/>
      <c r="AP17" s="131" t="s">
        <v>13</v>
      </c>
      <c r="AQ17" s="131"/>
      <c r="AR17" s="131"/>
      <c r="AS17" s="131" t="s">
        <v>14</v>
      </c>
      <c r="AT17" s="131"/>
      <c r="AU17" s="131"/>
      <c r="AV17" s="131" t="s">
        <v>15</v>
      </c>
      <c r="AW17" s="131"/>
      <c r="AX17" s="131"/>
      <c r="AY17" s="131" t="s">
        <v>16</v>
      </c>
      <c r="AZ17" s="131"/>
      <c r="BA17" s="131"/>
      <c r="BB17" s="131" t="s">
        <v>17</v>
      </c>
      <c r="BC17" s="131"/>
      <c r="BD17" s="131"/>
      <c r="BE17" s="131" t="s">
        <v>18</v>
      </c>
      <c r="BF17" s="131"/>
      <c r="BG17" s="131"/>
      <c r="BH17" s="131" t="s">
        <v>19</v>
      </c>
      <c r="BI17" s="131"/>
      <c r="BJ17" s="131"/>
      <c r="BK17" s="131" t="s">
        <v>20</v>
      </c>
      <c r="BL17" s="131"/>
      <c r="BM17" s="131"/>
      <c r="BN17" s="131" t="s">
        <v>21</v>
      </c>
      <c r="BO17" s="131"/>
      <c r="BP17" s="131"/>
      <c r="BQ17" s="131" t="s">
        <v>22</v>
      </c>
      <c r="BR17" s="131"/>
      <c r="BS17" s="131"/>
      <c r="BT17" s="131" t="s">
        <v>23</v>
      </c>
      <c r="BU17" s="131"/>
      <c r="BV17" s="131"/>
      <c r="BW17" s="131" t="s">
        <v>24</v>
      </c>
      <c r="BX17" s="131"/>
      <c r="BY17" s="131"/>
      <c r="BZ17" s="131" t="s">
        <v>25</v>
      </c>
      <c r="CA17" s="131"/>
      <c r="CB17" s="131"/>
      <c r="CC17" s="131" t="s">
        <v>26</v>
      </c>
      <c r="CD17" s="131"/>
      <c r="CE17" s="131"/>
      <c r="CF17" s="131" t="s">
        <v>27</v>
      </c>
      <c r="CG17" s="131"/>
      <c r="CH17" s="131"/>
      <c r="CI17" s="131" t="s">
        <v>76</v>
      </c>
      <c r="CJ17" s="131"/>
      <c r="CK17" s="131"/>
      <c r="CL17" s="131" t="s">
        <v>29</v>
      </c>
      <c r="CM17" s="131"/>
      <c r="CN17" s="131"/>
      <c r="CO17" s="131" t="s">
        <v>30</v>
      </c>
      <c r="CP17" s="131"/>
      <c r="CQ17" s="131"/>
      <c r="CR17" s="131" t="s">
        <v>31</v>
      </c>
      <c r="CS17" s="131"/>
      <c r="CT17" s="131"/>
      <c r="CU17" s="131" t="s">
        <v>32</v>
      </c>
      <c r="CV17" s="131"/>
      <c r="CW17" s="131"/>
      <c r="CX17" s="131" t="s">
        <v>33</v>
      </c>
      <c r="CY17" s="131"/>
      <c r="CZ17" s="131"/>
      <c r="DA17" s="131" t="s">
        <v>339</v>
      </c>
      <c r="DB17" s="131"/>
      <c r="DC17" s="131"/>
      <c r="DD17" s="131" t="s">
        <v>34</v>
      </c>
      <c r="DE17" s="131"/>
      <c r="DF17" s="131"/>
      <c r="DG17" s="131" t="s">
        <v>35</v>
      </c>
      <c r="DH17" s="131"/>
      <c r="DI17" s="131"/>
      <c r="DJ17" s="131" t="s">
        <v>36</v>
      </c>
      <c r="DK17" s="131"/>
      <c r="DL17" s="131"/>
      <c r="DM17" s="131" t="s">
        <v>37</v>
      </c>
      <c r="DN17" s="131"/>
      <c r="DO17" s="131"/>
      <c r="DP17" s="131" t="s">
        <v>38</v>
      </c>
      <c r="DQ17" s="131"/>
      <c r="DR17" s="131"/>
      <c r="DS17" s="131" t="s">
        <v>39</v>
      </c>
      <c r="DT17" s="131"/>
      <c r="DU17" s="131"/>
      <c r="DV17" s="131" t="s">
        <v>40</v>
      </c>
      <c r="DW17" s="131"/>
      <c r="DX17" s="131"/>
      <c r="DY17" s="131" t="s">
        <v>41</v>
      </c>
      <c r="DZ17" s="131"/>
      <c r="EA17" s="131"/>
      <c r="EB17" s="131" t="s">
        <v>42</v>
      </c>
      <c r="EC17" s="131"/>
      <c r="ED17" s="131"/>
      <c r="EE17" s="131" t="s">
        <v>43</v>
      </c>
      <c r="EF17" s="131"/>
      <c r="EG17" s="131"/>
      <c r="EH17" s="131" t="s">
        <v>44</v>
      </c>
      <c r="EI17" s="131"/>
      <c r="EJ17" s="131"/>
      <c r="EK17" s="131" t="s">
        <v>45</v>
      </c>
      <c r="EL17" s="131"/>
      <c r="EM17" s="131"/>
      <c r="EN17" s="131" t="s">
        <v>46</v>
      </c>
      <c r="EO17" s="131"/>
      <c r="EP17" s="131"/>
      <c r="EQ17" s="131" t="s">
        <v>47</v>
      </c>
      <c r="ER17" s="131"/>
      <c r="ES17" s="131"/>
      <c r="ET17" s="131" t="s">
        <v>48</v>
      </c>
      <c r="EU17" s="131"/>
      <c r="EV17" s="131"/>
      <c r="EW17" s="131" t="s">
        <v>49</v>
      </c>
      <c r="EX17" s="131"/>
      <c r="EY17" s="131"/>
      <c r="EZ17" s="131" t="s">
        <v>50</v>
      </c>
      <c r="FA17" s="131"/>
      <c r="FB17" s="131"/>
      <c r="FC17" s="131" t="s">
        <v>51</v>
      </c>
      <c r="FD17" s="131"/>
      <c r="FE17" s="131"/>
      <c r="FF17" s="131" t="s">
        <v>52</v>
      </c>
      <c r="FG17" s="131"/>
      <c r="FH17" s="131"/>
      <c r="FI17" s="131" t="s">
        <v>53</v>
      </c>
      <c r="FJ17" s="131"/>
      <c r="FK17" s="131"/>
      <c r="FL17" s="131" t="s">
        <v>54</v>
      </c>
      <c r="FM17" s="131"/>
      <c r="FN17" s="131"/>
      <c r="FO17" s="131" t="s">
        <v>55</v>
      </c>
      <c r="FP17" s="131"/>
      <c r="FQ17" s="131"/>
      <c r="FR17" s="131" t="s">
        <v>56</v>
      </c>
      <c r="FS17" s="131"/>
      <c r="FT17" s="131"/>
    </row>
    <row r="18" spans="2:176" x14ac:dyDescent="0.25">
      <c r="B18" t="s">
        <v>329</v>
      </c>
      <c r="C18">
        <v>44.9</v>
      </c>
      <c r="E18" t="s">
        <v>115</v>
      </c>
      <c r="I18">
        <v>112.58</v>
      </c>
      <c r="K18" t="s">
        <v>26</v>
      </c>
      <c r="L18">
        <v>4.7488999999999999</v>
      </c>
      <c r="N18" t="s">
        <v>115</v>
      </c>
      <c r="O18">
        <v>2.8378000000000001</v>
      </c>
      <c r="Q18" t="s">
        <v>115</v>
      </c>
      <c r="R18">
        <v>8.7661999999999995</v>
      </c>
      <c r="T18" t="s">
        <v>26</v>
      </c>
      <c r="U18">
        <v>7.5867000000000004</v>
      </c>
      <c r="W18" t="s">
        <v>115</v>
      </c>
      <c r="X18">
        <v>1.8552999999999999</v>
      </c>
      <c r="Z18" t="s">
        <v>115</v>
      </c>
      <c r="AA18">
        <v>9.4420000000000002</v>
      </c>
      <c r="AC18" t="s">
        <v>115</v>
      </c>
      <c r="AD18">
        <v>0.245</v>
      </c>
      <c r="AF18" t="s">
        <v>26</v>
      </c>
      <c r="AG18">
        <v>49.221699999999998</v>
      </c>
      <c r="AI18" t="s">
        <v>115</v>
      </c>
      <c r="AJ18">
        <v>1803.01</v>
      </c>
      <c r="AL18" t="s">
        <v>115</v>
      </c>
      <c r="AM18">
        <v>54.192799999999998</v>
      </c>
      <c r="AO18" t="s">
        <v>115</v>
      </c>
      <c r="AP18">
        <v>16.7333</v>
      </c>
      <c r="AR18" t="s">
        <v>115</v>
      </c>
      <c r="AS18">
        <v>4.7317</v>
      </c>
      <c r="AU18" t="s">
        <v>115</v>
      </c>
      <c r="AV18">
        <v>3.5653000000000001</v>
      </c>
      <c r="AX18" t="s">
        <v>115</v>
      </c>
      <c r="AY18">
        <v>40.859099999999998</v>
      </c>
      <c r="BA18" t="s">
        <v>115</v>
      </c>
      <c r="BB18">
        <v>-0.53500000000000003</v>
      </c>
      <c r="BD18" t="s">
        <v>115</v>
      </c>
      <c r="BE18">
        <v>2.8579899999999996</v>
      </c>
      <c r="BG18" t="s">
        <v>115</v>
      </c>
      <c r="BH18">
        <v>14.4283</v>
      </c>
      <c r="BJ18" t="s">
        <v>115</v>
      </c>
      <c r="BK18">
        <v>38.424999999999997</v>
      </c>
      <c r="BM18" t="s">
        <v>115</v>
      </c>
      <c r="BN18">
        <v>13.306699999999999</v>
      </c>
      <c r="BP18" t="s">
        <v>115</v>
      </c>
      <c r="BQ18">
        <v>4.5674999999999999</v>
      </c>
      <c r="BS18" t="s">
        <v>115</v>
      </c>
      <c r="BT18">
        <v>1.1308</v>
      </c>
      <c r="BV18" t="s">
        <v>116</v>
      </c>
      <c r="BW18" s="6">
        <v>1.0941000000000001</v>
      </c>
      <c r="BY18" t="s">
        <v>116</v>
      </c>
      <c r="BZ18">
        <v>57.383299999999998</v>
      </c>
      <c r="CB18" t="s">
        <v>115</v>
      </c>
      <c r="CC18">
        <v>45.515000000000001</v>
      </c>
      <c r="CE18" t="s">
        <v>115</v>
      </c>
      <c r="CF18">
        <v>32.081699999999998</v>
      </c>
      <c r="CH18" t="s">
        <v>115</v>
      </c>
      <c r="CI18">
        <v>28.028700000000001</v>
      </c>
      <c r="CK18" t="s">
        <v>26</v>
      </c>
      <c r="CL18">
        <v>9.1888000000000005</v>
      </c>
      <c r="CN18" t="s">
        <v>115</v>
      </c>
      <c r="CO18">
        <v>30.953700000000001</v>
      </c>
      <c r="CQ18" t="s">
        <v>26</v>
      </c>
      <c r="CR18">
        <v>7.7725</v>
      </c>
      <c r="CT18" t="s">
        <v>117</v>
      </c>
      <c r="CU18">
        <v>33.867100000000001</v>
      </c>
      <c r="CW18" s="129" t="s">
        <v>26</v>
      </c>
      <c r="CX18">
        <v>5.3582999999999998</v>
      </c>
      <c r="CZ18" s="129" t="s">
        <v>116</v>
      </c>
      <c r="DA18">
        <v>59.616</v>
      </c>
      <c r="DC18" t="s">
        <v>115</v>
      </c>
      <c r="DD18">
        <v>14.6479</v>
      </c>
      <c r="DF18" t="s">
        <v>116</v>
      </c>
      <c r="DG18">
        <v>161.4</v>
      </c>
      <c r="DI18" t="s">
        <v>26</v>
      </c>
      <c r="DJ18">
        <v>0.43409999999999999</v>
      </c>
      <c r="DL18" t="s">
        <v>26</v>
      </c>
      <c r="DM18">
        <v>0.58760000000000001</v>
      </c>
      <c r="DO18" t="s">
        <v>115</v>
      </c>
      <c r="DV18">
        <v>32.626800000000003</v>
      </c>
      <c r="DX18" t="s">
        <v>115</v>
      </c>
      <c r="DY18">
        <v>33.867100000000001</v>
      </c>
      <c r="EA18" t="s">
        <v>26</v>
      </c>
      <c r="EH18">
        <v>1.3587</v>
      </c>
      <c r="EJ18" t="s">
        <v>26</v>
      </c>
      <c r="EK18">
        <v>161.4</v>
      </c>
      <c r="EM18" t="s">
        <v>26</v>
      </c>
      <c r="EN18">
        <v>6.2054999999999998</v>
      </c>
      <c r="EP18" t="s">
        <v>115</v>
      </c>
      <c r="ET18">
        <v>30.658200000000001</v>
      </c>
      <c r="EV18" t="s">
        <v>115</v>
      </c>
      <c r="FC18">
        <v>0.90459999999999996</v>
      </c>
      <c r="FE18" t="s">
        <v>26</v>
      </c>
      <c r="FR18">
        <v>32.626800000000003</v>
      </c>
      <c r="FT18" t="s">
        <v>115</v>
      </c>
    </row>
    <row r="19" spans="2:176" x14ac:dyDescent="0.25">
      <c r="B19" t="s">
        <v>227</v>
      </c>
      <c r="C19">
        <v>27.933299999999999</v>
      </c>
      <c r="E19" t="s">
        <v>26</v>
      </c>
      <c r="I19">
        <v>117.25</v>
      </c>
      <c r="K19" t="s">
        <v>117</v>
      </c>
      <c r="L19">
        <v>3.9028</v>
      </c>
      <c r="N19" t="s">
        <v>26</v>
      </c>
      <c r="O19">
        <v>2.3111000000000002</v>
      </c>
      <c r="Q19" t="s">
        <v>26</v>
      </c>
      <c r="R19">
        <v>8.8618000000000006</v>
      </c>
      <c r="T19" t="s">
        <v>26</v>
      </c>
      <c r="U19">
        <v>6.2138999999999998</v>
      </c>
      <c r="W19" t="s">
        <v>26</v>
      </c>
      <c r="X19">
        <v>1.6772</v>
      </c>
      <c r="Z19" t="s">
        <v>26</v>
      </c>
      <c r="AA19">
        <v>7.8910999999999998</v>
      </c>
      <c r="AC19" t="s">
        <v>26</v>
      </c>
      <c r="AD19">
        <v>0.27050000000000002</v>
      </c>
      <c r="AF19" t="s">
        <v>115</v>
      </c>
      <c r="AG19">
        <v>43.588900000000002</v>
      </c>
      <c r="AI19" t="s">
        <v>26</v>
      </c>
      <c r="AJ19">
        <v>1386.9</v>
      </c>
      <c r="AL19" t="s">
        <v>26</v>
      </c>
      <c r="AM19">
        <v>44.1494</v>
      </c>
      <c r="AO19" t="s">
        <v>26</v>
      </c>
      <c r="AP19">
        <v>11.6188</v>
      </c>
      <c r="AR19" t="s">
        <v>26</v>
      </c>
      <c r="AS19">
        <v>3.6642000000000001</v>
      </c>
      <c r="AU19" t="s">
        <v>26</v>
      </c>
      <c r="AV19">
        <v>3.1909000000000001</v>
      </c>
      <c r="AX19" t="s">
        <v>26</v>
      </c>
      <c r="AY19">
        <v>37.2879</v>
      </c>
      <c r="BA19" t="s">
        <v>26</v>
      </c>
      <c r="BB19">
        <v>-0.8367</v>
      </c>
      <c r="BD19" t="s">
        <v>26</v>
      </c>
      <c r="BE19">
        <v>2.5658099999999999</v>
      </c>
      <c r="BG19" t="s">
        <v>26</v>
      </c>
      <c r="BH19">
        <v>8.2055000000000007</v>
      </c>
      <c r="BJ19" t="s">
        <v>26</v>
      </c>
      <c r="BK19">
        <v>25.4283</v>
      </c>
      <c r="BM19" t="s">
        <v>26</v>
      </c>
      <c r="BN19">
        <v>8.2555999999999994</v>
      </c>
      <c r="BP19" t="s">
        <v>26</v>
      </c>
      <c r="BQ19">
        <v>1.7425999999999999</v>
      </c>
      <c r="BS19" t="s">
        <v>26</v>
      </c>
      <c r="BT19">
        <v>11.3667</v>
      </c>
      <c r="BV19" t="s">
        <v>26</v>
      </c>
      <c r="BW19" s="6">
        <v>18.005199999999999</v>
      </c>
      <c r="BY19" t="s">
        <v>26</v>
      </c>
      <c r="BZ19">
        <v>21.111699999999999</v>
      </c>
      <c r="CB19" t="s">
        <v>26</v>
      </c>
      <c r="CC19">
        <v>22.888200000000001</v>
      </c>
      <c r="CE19" t="s">
        <v>26</v>
      </c>
      <c r="CF19">
        <v>13.747</v>
      </c>
      <c r="CH19" t="s">
        <v>26</v>
      </c>
      <c r="CI19">
        <v>43.926299999999998</v>
      </c>
      <c r="CK19" t="s">
        <v>115</v>
      </c>
      <c r="CL19">
        <v>6.7663000000000002</v>
      </c>
      <c r="CN19" t="s">
        <v>26</v>
      </c>
      <c r="CO19">
        <v>33.968600000000002</v>
      </c>
      <c r="CQ19" t="s">
        <v>26</v>
      </c>
      <c r="CR19">
        <v>9.0411000000000001</v>
      </c>
      <c r="CT19" t="s">
        <v>115</v>
      </c>
      <c r="CU19">
        <v>35.597700000000003</v>
      </c>
      <c r="CW19" s="129" t="s">
        <v>26</v>
      </c>
      <c r="CX19">
        <v>7.4112999999999998</v>
      </c>
      <c r="CZ19" s="129" t="s">
        <v>26</v>
      </c>
      <c r="DA19">
        <v>51.276200000000003</v>
      </c>
      <c r="DC19" t="s">
        <v>26</v>
      </c>
      <c r="DD19">
        <v>21.8277</v>
      </c>
      <c r="DF19" t="s">
        <v>26</v>
      </c>
      <c r="DG19">
        <v>165.89</v>
      </c>
      <c r="DI19" t="s">
        <v>26</v>
      </c>
      <c r="DJ19">
        <v>0.67390000000000005</v>
      </c>
      <c r="DL19" t="s">
        <v>115</v>
      </c>
      <c r="DM19">
        <v>0.4214</v>
      </c>
      <c r="DO19" t="s">
        <v>26</v>
      </c>
      <c r="DV19">
        <v>29.660900000000002</v>
      </c>
      <c r="DX19" t="s">
        <v>26</v>
      </c>
      <c r="DY19">
        <v>35.597700000000003</v>
      </c>
      <c r="EA19" t="s">
        <v>26</v>
      </c>
      <c r="EH19">
        <v>2.5829</v>
      </c>
      <c r="EJ19" t="s">
        <v>115</v>
      </c>
      <c r="EK19">
        <v>165.89</v>
      </c>
      <c r="EM19" t="s">
        <v>26</v>
      </c>
      <c r="EN19">
        <v>4.2843</v>
      </c>
      <c r="EP19" t="s">
        <v>26</v>
      </c>
      <c r="ET19">
        <v>29.972000000000001</v>
      </c>
      <c r="EV19" t="s">
        <v>115</v>
      </c>
      <c r="FC19">
        <v>1.5818000000000001</v>
      </c>
      <c r="FE19" t="s">
        <v>115</v>
      </c>
      <c r="FR19">
        <v>29.660900000000002</v>
      </c>
      <c r="FT19" t="s">
        <v>26</v>
      </c>
    </row>
    <row r="20" spans="2:176" x14ac:dyDescent="0.25">
      <c r="B20" t="s">
        <v>228</v>
      </c>
      <c r="C20">
        <v>17.8</v>
      </c>
      <c r="E20" t="s">
        <v>116</v>
      </c>
      <c r="I20">
        <v>121.83</v>
      </c>
      <c r="K20" t="s">
        <v>115</v>
      </c>
      <c r="L20">
        <v>3.4483000000000001</v>
      </c>
      <c r="N20" t="s">
        <v>116</v>
      </c>
      <c r="O20">
        <v>1.9922</v>
      </c>
      <c r="Q20" t="s">
        <v>116</v>
      </c>
      <c r="R20">
        <v>9.8107000000000006</v>
      </c>
      <c r="T20" t="s">
        <v>115</v>
      </c>
      <c r="U20">
        <v>5.4405999999999999</v>
      </c>
      <c r="W20" t="s">
        <v>116</v>
      </c>
      <c r="X20">
        <v>1.3716999999999999</v>
      </c>
      <c r="Z20" t="s">
        <v>116</v>
      </c>
      <c r="AA20">
        <v>6.8121999999999998</v>
      </c>
      <c r="AC20" t="s">
        <v>116</v>
      </c>
      <c r="AD20">
        <v>0.252</v>
      </c>
      <c r="AF20" t="s">
        <v>117</v>
      </c>
      <c r="AG20">
        <v>38.472200000000001</v>
      </c>
      <c r="AI20" t="s">
        <v>116</v>
      </c>
      <c r="AJ20">
        <v>1089.5899999999999</v>
      </c>
      <c r="AL20" t="s">
        <v>116</v>
      </c>
      <c r="AM20">
        <v>35.323300000000003</v>
      </c>
      <c r="AO20" t="s">
        <v>116</v>
      </c>
      <c r="AP20">
        <v>8.8550000000000004</v>
      </c>
      <c r="AR20" t="s">
        <v>116</v>
      </c>
      <c r="AS20">
        <v>3.0091999999999999</v>
      </c>
      <c r="AU20" t="s">
        <v>116</v>
      </c>
      <c r="AV20">
        <v>3.0036999999999998</v>
      </c>
      <c r="AX20" t="s">
        <v>26</v>
      </c>
      <c r="AY20">
        <v>35.25</v>
      </c>
      <c r="BA20" t="s">
        <v>26</v>
      </c>
      <c r="BB20">
        <v>-1.1633</v>
      </c>
      <c r="BD20" t="s">
        <v>116</v>
      </c>
      <c r="BE20">
        <v>2.3073800000000002</v>
      </c>
      <c r="BG20" t="s">
        <v>26</v>
      </c>
      <c r="BH20">
        <v>6.7755999999999998</v>
      </c>
      <c r="BJ20" t="s">
        <v>116</v>
      </c>
      <c r="BK20">
        <v>22.5885</v>
      </c>
      <c r="BM20" t="s">
        <v>116</v>
      </c>
      <c r="BN20">
        <v>7.4375</v>
      </c>
      <c r="BP20" t="s">
        <v>26</v>
      </c>
      <c r="BQ20">
        <v>1.0584</v>
      </c>
      <c r="BS20" t="s">
        <v>116</v>
      </c>
      <c r="BT20">
        <v>17.011900000000001</v>
      </c>
      <c r="BV20" t="s">
        <v>115</v>
      </c>
      <c r="BW20" s="6">
        <v>33.473999999999997</v>
      </c>
      <c r="BY20" t="s">
        <v>115</v>
      </c>
      <c r="BZ20">
        <v>10.5665</v>
      </c>
      <c r="CB20" t="s">
        <v>116</v>
      </c>
      <c r="CC20">
        <v>15.6417</v>
      </c>
      <c r="CE20" t="s">
        <v>116</v>
      </c>
      <c r="CF20">
        <v>8.1323000000000008</v>
      </c>
      <c r="CH20" t="s">
        <v>116</v>
      </c>
      <c r="CI20">
        <v>43.0075</v>
      </c>
      <c r="CK20" t="s">
        <v>115</v>
      </c>
      <c r="CL20">
        <v>4.5412999999999997</v>
      </c>
      <c r="CN20" t="s">
        <v>116</v>
      </c>
      <c r="CO20">
        <v>42.891300000000001</v>
      </c>
      <c r="CQ20" t="s">
        <v>115</v>
      </c>
      <c r="CR20">
        <v>6.2408999999999999</v>
      </c>
      <c r="CT20" t="s">
        <v>26</v>
      </c>
      <c r="CU20">
        <v>80.848200000000006</v>
      </c>
      <c r="CW20" s="129" t="s">
        <v>115</v>
      </c>
      <c r="CX20">
        <v>12.706</v>
      </c>
      <c r="CZ20" s="129" t="s">
        <v>115</v>
      </c>
      <c r="DA20">
        <v>46.777900000000002</v>
      </c>
      <c r="DC20" t="s">
        <v>26</v>
      </c>
      <c r="DD20">
        <v>25.862100000000002</v>
      </c>
      <c r="DF20" t="s">
        <v>115</v>
      </c>
      <c r="DG20">
        <v>219.87</v>
      </c>
      <c r="DI20" t="s">
        <v>115</v>
      </c>
      <c r="DJ20">
        <v>0.80059999999999998</v>
      </c>
      <c r="DL20" t="s">
        <v>115</v>
      </c>
      <c r="DM20">
        <v>0.34339999999999998</v>
      </c>
      <c r="DO20" t="s">
        <v>26</v>
      </c>
      <c r="DV20">
        <v>29.476500000000001</v>
      </c>
      <c r="DX20" t="s">
        <v>26</v>
      </c>
      <c r="DY20">
        <v>80.848200000000006</v>
      </c>
      <c r="EA20" t="s">
        <v>115</v>
      </c>
      <c r="EH20">
        <v>3.0329000000000002</v>
      </c>
      <c r="EJ20" t="s">
        <v>115</v>
      </c>
      <c r="EK20">
        <v>219.87</v>
      </c>
      <c r="EM20" t="s">
        <v>115</v>
      </c>
      <c r="EN20">
        <v>3.8994</v>
      </c>
      <c r="EP20" t="s">
        <v>26</v>
      </c>
      <c r="ET20">
        <v>23.910299999999999</v>
      </c>
      <c r="EV20" t="s">
        <v>26</v>
      </c>
      <c r="FC20">
        <v>1.667</v>
      </c>
      <c r="FE20" t="s">
        <v>115</v>
      </c>
      <c r="FR20">
        <v>29.476500000000001</v>
      </c>
      <c r="FT20" t="s">
        <v>26</v>
      </c>
    </row>
    <row r="22" spans="2:176" s="1" customFormat="1" ht="15" customHeight="1" x14ac:dyDescent="0.25">
      <c r="B22" s="10" t="s">
        <v>118</v>
      </c>
      <c r="C22" s="131" t="s">
        <v>0</v>
      </c>
      <c r="D22" s="131"/>
      <c r="E22" s="131"/>
      <c r="F22" s="131" t="s">
        <v>1</v>
      </c>
      <c r="G22" s="131"/>
      <c r="H22" s="131"/>
      <c r="I22" s="131" t="s">
        <v>2</v>
      </c>
      <c r="J22" s="131"/>
      <c r="K22" s="131"/>
      <c r="L22" s="131" t="s">
        <v>3</v>
      </c>
      <c r="M22" s="131"/>
      <c r="N22" s="131"/>
      <c r="O22" s="131" t="s">
        <v>4</v>
      </c>
      <c r="P22" s="131"/>
      <c r="Q22" s="131"/>
      <c r="R22" s="131" t="s">
        <v>106</v>
      </c>
      <c r="S22" s="131"/>
      <c r="T22" s="131"/>
      <c r="U22" s="131" t="s">
        <v>6</v>
      </c>
      <c r="V22" s="131"/>
      <c r="W22" s="131"/>
      <c r="X22" s="131" t="s">
        <v>7</v>
      </c>
      <c r="Y22" s="131"/>
      <c r="Z22" s="131"/>
      <c r="AA22" s="131" t="s">
        <v>8</v>
      </c>
      <c r="AB22" s="131"/>
      <c r="AC22" s="131"/>
      <c r="AD22" s="131" t="s">
        <v>9</v>
      </c>
      <c r="AE22" s="131"/>
      <c r="AF22" s="131"/>
      <c r="AG22" s="131" t="s">
        <v>10</v>
      </c>
      <c r="AH22" s="131"/>
      <c r="AI22" s="131"/>
      <c r="AJ22" s="131" t="s">
        <v>11</v>
      </c>
      <c r="AK22" s="131"/>
      <c r="AL22" s="131"/>
      <c r="AM22" s="131" t="s">
        <v>12</v>
      </c>
      <c r="AN22" s="131"/>
      <c r="AO22" s="131"/>
      <c r="AP22" s="131" t="s">
        <v>13</v>
      </c>
      <c r="AQ22" s="131"/>
      <c r="AR22" s="131"/>
      <c r="AS22" s="131" t="s">
        <v>14</v>
      </c>
      <c r="AT22" s="131"/>
      <c r="AU22" s="131"/>
      <c r="AV22" s="131" t="s">
        <v>15</v>
      </c>
      <c r="AW22" s="131"/>
      <c r="AX22" s="131"/>
      <c r="AY22" s="131" t="s">
        <v>16</v>
      </c>
      <c r="AZ22" s="131"/>
      <c r="BA22" s="131"/>
      <c r="BB22" s="131" t="s">
        <v>17</v>
      </c>
      <c r="BC22" s="131"/>
      <c r="BD22" s="131"/>
      <c r="BE22" s="131" t="s">
        <v>18</v>
      </c>
      <c r="BF22" s="131"/>
      <c r="BG22" s="131"/>
      <c r="BH22" s="131" t="s">
        <v>19</v>
      </c>
      <c r="BI22" s="131"/>
      <c r="BJ22" s="131"/>
      <c r="BK22" s="131" t="s">
        <v>20</v>
      </c>
      <c r="BL22" s="131"/>
      <c r="BM22" s="131"/>
      <c r="BN22" s="131" t="s">
        <v>21</v>
      </c>
      <c r="BO22" s="131"/>
      <c r="BP22" s="131"/>
      <c r="BQ22" s="131" t="s">
        <v>22</v>
      </c>
      <c r="BR22" s="131"/>
      <c r="BS22" s="131"/>
      <c r="BT22" s="131" t="s">
        <v>23</v>
      </c>
      <c r="BU22" s="131"/>
      <c r="BV22" s="131"/>
      <c r="BW22" s="131" t="s">
        <v>24</v>
      </c>
      <c r="BX22" s="131"/>
      <c r="BY22" s="131"/>
      <c r="BZ22" s="131" t="s">
        <v>25</v>
      </c>
      <c r="CA22" s="131"/>
      <c r="CB22" s="131"/>
      <c r="CC22" s="131" t="s">
        <v>26</v>
      </c>
      <c r="CD22" s="131"/>
      <c r="CE22" s="131"/>
      <c r="CF22" s="131" t="s">
        <v>27</v>
      </c>
      <c r="CG22" s="131"/>
      <c r="CH22" s="131"/>
      <c r="CI22" s="131" t="s">
        <v>76</v>
      </c>
      <c r="CJ22" s="131"/>
      <c r="CK22" s="131"/>
      <c r="CL22" s="131" t="s">
        <v>29</v>
      </c>
      <c r="CM22" s="131"/>
      <c r="CN22" s="131"/>
      <c r="CO22" s="131" t="s">
        <v>30</v>
      </c>
      <c r="CP22" s="131"/>
      <c r="CQ22" s="131"/>
      <c r="CR22" s="131" t="s">
        <v>31</v>
      </c>
      <c r="CS22" s="131"/>
      <c r="CT22" s="131"/>
      <c r="CU22" s="131" t="s">
        <v>32</v>
      </c>
      <c r="CV22" s="131"/>
      <c r="CW22" s="131"/>
      <c r="CX22" s="131" t="s">
        <v>33</v>
      </c>
      <c r="CY22" s="131"/>
      <c r="CZ22" s="131"/>
      <c r="DA22" s="131" t="s">
        <v>339</v>
      </c>
      <c r="DB22" s="131"/>
      <c r="DC22" s="131"/>
      <c r="DD22" s="131" t="s">
        <v>34</v>
      </c>
      <c r="DE22" s="131"/>
      <c r="DF22" s="131"/>
      <c r="DG22" s="131" t="s">
        <v>35</v>
      </c>
      <c r="DH22" s="131"/>
      <c r="DI22" s="131"/>
      <c r="DJ22" s="131" t="s">
        <v>36</v>
      </c>
      <c r="DK22" s="131"/>
      <c r="DL22" s="131"/>
      <c r="DM22" s="131" t="s">
        <v>37</v>
      </c>
      <c r="DN22" s="131"/>
      <c r="DO22" s="131"/>
      <c r="DP22" s="131" t="s">
        <v>38</v>
      </c>
      <c r="DQ22" s="131"/>
      <c r="DR22" s="131"/>
      <c r="DS22" s="131" t="s">
        <v>39</v>
      </c>
      <c r="DT22" s="131"/>
      <c r="DU22" s="131"/>
      <c r="DV22" s="131" t="s">
        <v>40</v>
      </c>
      <c r="DW22" s="131"/>
      <c r="DX22" s="131"/>
      <c r="DY22" s="131" t="s">
        <v>41</v>
      </c>
      <c r="DZ22" s="131"/>
      <c r="EA22" s="131"/>
      <c r="EB22" s="131" t="s">
        <v>42</v>
      </c>
      <c r="EC22" s="131"/>
      <c r="ED22" s="131"/>
      <c r="EE22" s="131" t="s">
        <v>43</v>
      </c>
      <c r="EF22" s="131"/>
      <c r="EG22" s="131"/>
      <c r="EH22" s="131" t="s">
        <v>44</v>
      </c>
      <c r="EI22" s="131"/>
      <c r="EJ22" s="131"/>
      <c r="EK22" s="131" t="s">
        <v>45</v>
      </c>
      <c r="EL22" s="131"/>
      <c r="EM22" s="131"/>
      <c r="EN22" s="131" t="s">
        <v>46</v>
      </c>
      <c r="EO22" s="131"/>
      <c r="EP22" s="131"/>
      <c r="EQ22" s="131" t="s">
        <v>47</v>
      </c>
      <c r="ER22" s="131"/>
      <c r="ES22" s="131"/>
      <c r="ET22" s="131" t="s">
        <v>48</v>
      </c>
      <c r="EU22" s="131"/>
      <c r="EV22" s="131"/>
      <c r="EW22" s="131" t="s">
        <v>49</v>
      </c>
      <c r="EX22" s="131"/>
      <c r="EY22" s="131"/>
      <c r="EZ22" s="131" t="s">
        <v>50</v>
      </c>
      <c r="FA22" s="131"/>
      <c r="FB22" s="131"/>
      <c r="FC22" s="131" t="s">
        <v>51</v>
      </c>
      <c r="FD22" s="131"/>
      <c r="FE22" s="131"/>
      <c r="FF22" s="131" t="s">
        <v>52</v>
      </c>
      <c r="FG22" s="131"/>
      <c r="FH22" s="131"/>
      <c r="FI22" s="131" t="s">
        <v>53</v>
      </c>
      <c r="FJ22" s="131"/>
      <c r="FK22" s="131"/>
      <c r="FL22" s="131" t="s">
        <v>54</v>
      </c>
      <c r="FM22" s="131"/>
      <c r="FN22" s="131"/>
      <c r="FO22" s="131" t="s">
        <v>55</v>
      </c>
      <c r="FP22" s="131"/>
      <c r="FQ22" s="131"/>
      <c r="FR22" s="131" t="s">
        <v>56</v>
      </c>
      <c r="FS22" s="131"/>
      <c r="FT22" s="131"/>
    </row>
    <row r="23" spans="2:176" x14ac:dyDescent="0.25">
      <c r="B23" t="s">
        <v>330</v>
      </c>
      <c r="L23">
        <v>4.4988999999999999</v>
      </c>
      <c r="N23" t="s">
        <v>117</v>
      </c>
      <c r="O23">
        <v>2.8289</v>
      </c>
      <c r="Q23" t="s">
        <v>115</v>
      </c>
      <c r="X23">
        <v>1.6973</v>
      </c>
      <c r="Z23" t="s">
        <v>116</v>
      </c>
      <c r="AD23">
        <v>0.2321</v>
      </c>
      <c r="AF23" t="s">
        <v>119</v>
      </c>
      <c r="AJ23">
        <v>1753.6</v>
      </c>
      <c r="AL23" t="s">
        <v>115</v>
      </c>
      <c r="AM23">
        <v>52.252200000000002</v>
      </c>
      <c r="AO23" t="s">
        <v>26</v>
      </c>
      <c r="AP23">
        <v>16.4267</v>
      </c>
      <c r="AR23" t="s">
        <v>115</v>
      </c>
      <c r="AV23">
        <v>3.4367000000000001</v>
      </c>
      <c r="AX23" t="s">
        <v>117</v>
      </c>
      <c r="BH23">
        <v>14.6967</v>
      </c>
      <c r="BJ23" t="s">
        <v>115</v>
      </c>
      <c r="BK23">
        <v>37.956699999999998</v>
      </c>
      <c r="BM23" t="s">
        <v>115</v>
      </c>
      <c r="BT23">
        <v>2.12</v>
      </c>
      <c r="BV23" t="s">
        <v>120</v>
      </c>
      <c r="BW23">
        <v>1.2737000000000001</v>
      </c>
      <c r="BY23" t="s">
        <v>120</v>
      </c>
      <c r="BZ23">
        <v>52.4467</v>
      </c>
      <c r="CB23" t="s">
        <v>26</v>
      </c>
      <c r="CC23">
        <v>43.596699999999998</v>
      </c>
      <c r="CE23" t="s">
        <v>115</v>
      </c>
      <c r="CF23">
        <v>25.83</v>
      </c>
      <c r="CH23" t="s">
        <v>26</v>
      </c>
      <c r="CI23">
        <v>22.1997</v>
      </c>
      <c r="CK23" t="s">
        <v>116</v>
      </c>
      <c r="CL23">
        <v>12.272600000000001</v>
      </c>
      <c r="CN23" t="s">
        <v>115</v>
      </c>
      <c r="CO23">
        <v>16.281400000000001</v>
      </c>
      <c r="CQ23" t="s">
        <v>116</v>
      </c>
      <c r="CU23">
        <v>32.8855</v>
      </c>
      <c r="CW23" t="s">
        <v>116</v>
      </c>
      <c r="CX23">
        <v>5.2666000000000004</v>
      </c>
      <c r="CZ23" t="s">
        <v>120</v>
      </c>
      <c r="DA23">
        <v>58.9617</v>
      </c>
      <c r="DC23" t="s">
        <v>115</v>
      </c>
      <c r="DD23">
        <v>11.767300000000001</v>
      </c>
      <c r="DF23" t="s">
        <v>116</v>
      </c>
      <c r="DG23">
        <v>145.01</v>
      </c>
      <c r="DI23" t="s">
        <v>123</v>
      </c>
      <c r="DM23" s="3">
        <v>0.65322878215615265</v>
      </c>
      <c r="DO23" t="s">
        <v>116</v>
      </c>
    </row>
    <row r="24" spans="2:176" x14ac:dyDescent="0.25">
      <c r="B24" t="s">
        <v>331</v>
      </c>
      <c r="L24">
        <v>4.9988999999999999</v>
      </c>
      <c r="N24" t="s">
        <v>115</v>
      </c>
      <c r="O24">
        <v>2.8466999999999998</v>
      </c>
      <c r="Q24" t="s">
        <v>115</v>
      </c>
      <c r="X24">
        <v>2.0133000000000001</v>
      </c>
      <c r="Z24" t="s">
        <v>115</v>
      </c>
      <c r="AD24">
        <v>0.25790000000000002</v>
      </c>
      <c r="AF24" t="s">
        <v>121</v>
      </c>
      <c r="AJ24">
        <v>1852.42</v>
      </c>
      <c r="AL24" t="s">
        <v>115</v>
      </c>
      <c r="AM24">
        <v>56.133299999999998</v>
      </c>
      <c r="AO24" t="s">
        <v>115</v>
      </c>
      <c r="AP24">
        <v>17.04</v>
      </c>
      <c r="AR24" t="s">
        <v>115</v>
      </c>
      <c r="AV24">
        <v>3.6939000000000002</v>
      </c>
      <c r="AX24" t="s">
        <v>115</v>
      </c>
      <c r="BH24">
        <v>14.16</v>
      </c>
      <c r="BJ24" t="s">
        <v>115</v>
      </c>
      <c r="BK24">
        <v>38.893300000000004</v>
      </c>
      <c r="BM24" t="s">
        <v>115</v>
      </c>
      <c r="BT24">
        <v>0.1416</v>
      </c>
      <c r="BV24" t="s">
        <v>122</v>
      </c>
      <c r="BW24">
        <v>0.91449999999999998</v>
      </c>
      <c r="BY24" t="s">
        <v>120</v>
      </c>
      <c r="BZ24">
        <v>62.32</v>
      </c>
      <c r="CB24" t="s">
        <v>115</v>
      </c>
      <c r="CC24">
        <v>47.433300000000003</v>
      </c>
      <c r="CE24" t="s">
        <v>115</v>
      </c>
      <c r="CF24">
        <v>38.333300000000001</v>
      </c>
      <c r="CH24" t="s">
        <v>115</v>
      </c>
      <c r="CI24">
        <v>33.857700000000001</v>
      </c>
      <c r="CK24" t="s">
        <v>26</v>
      </c>
      <c r="CL24">
        <v>6.1048999999999998</v>
      </c>
      <c r="CN24" t="s">
        <v>116</v>
      </c>
      <c r="CO24">
        <v>45.626100000000001</v>
      </c>
      <c r="CQ24" t="s">
        <v>115</v>
      </c>
      <c r="CU24">
        <v>34.848700000000001</v>
      </c>
      <c r="CW24" t="s">
        <v>116</v>
      </c>
      <c r="CX24">
        <v>5.45</v>
      </c>
      <c r="CZ24" t="s">
        <v>120</v>
      </c>
      <c r="DA24">
        <v>60.270400000000002</v>
      </c>
      <c r="DC24" t="s">
        <v>115</v>
      </c>
      <c r="DD24">
        <v>17.528500000000001</v>
      </c>
      <c r="DF24" t="s">
        <v>26</v>
      </c>
      <c r="DG24">
        <v>177.8</v>
      </c>
      <c r="DI24" t="s">
        <v>124</v>
      </c>
      <c r="DM24" s="3">
        <v>0.52201754543331702</v>
      </c>
      <c r="DO24" t="s">
        <v>26</v>
      </c>
    </row>
    <row r="25" spans="2:176" x14ac:dyDescent="0.25">
      <c r="B25" t="s">
        <v>132</v>
      </c>
      <c r="L25">
        <v>3.4722</v>
      </c>
      <c r="N25" t="s">
        <v>116</v>
      </c>
      <c r="O25">
        <v>2.1688999999999998</v>
      </c>
      <c r="Q25" t="s">
        <v>116</v>
      </c>
      <c r="X25">
        <v>1.54</v>
      </c>
      <c r="Z25" t="s">
        <v>123</v>
      </c>
      <c r="AD25">
        <v>0.27300000000000002</v>
      </c>
      <c r="AF25" t="s">
        <v>117</v>
      </c>
      <c r="AJ25">
        <v>1204.7</v>
      </c>
      <c r="AL25" t="s">
        <v>116</v>
      </c>
      <c r="AM25">
        <v>38.968899999999998</v>
      </c>
      <c r="AO25" t="s">
        <v>116</v>
      </c>
      <c r="AP25">
        <v>9.3533000000000008</v>
      </c>
      <c r="AR25" t="s">
        <v>116</v>
      </c>
      <c r="AV25">
        <v>2.5606</v>
      </c>
      <c r="AX25" t="s">
        <v>116</v>
      </c>
      <c r="BH25">
        <v>7.0861999999999998</v>
      </c>
      <c r="BJ25" t="s">
        <v>116</v>
      </c>
      <c r="BK25">
        <v>21.443300000000001</v>
      </c>
      <c r="BM25" t="s">
        <v>123</v>
      </c>
      <c r="BT25">
        <v>12.103300000000001</v>
      </c>
      <c r="BV25" t="s">
        <v>116</v>
      </c>
      <c r="BW25">
        <v>20.665700000000001</v>
      </c>
      <c r="BY25" t="s">
        <v>116</v>
      </c>
      <c r="BZ25">
        <v>13.5633</v>
      </c>
      <c r="CB25" t="s">
        <v>123</v>
      </c>
      <c r="CC25">
        <v>17.413</v>
      </c>
      <c r="CE25" t="s">
        <v>116</v>
      </c>
      <c r="CF25">
        <v>10.809699999999999</v>
      </c>
      <c r="CH25" t="s">
        <v>123</v>
      </c>
      <c r="CI25">
        <v>42.088700000000003</v>
      </c>
      <c r="CK25" t="s">
        <v>115</v>
      </c>
      <c r="CL25">
        <v>8.0640000000000001</v>
      </c>
      <c r="CN25" t="s">
        <v>26</v>
      </c>
      <c r="CO25">
        <v>25.076699999999999</v>
      </c>
      <c r="CQ25" t="s">
        <v>26</v>
      </c>
      <c r="CU25">
        <v>35.087699999999998</v>
      </c>
      <c r="CW25" t="s">
        <v>116</v>
      </c>
      <c r="CX25">
        <v>6.9128999999999996</v>
      </c>
      <c r="CZ25" t="s">
        <v>123</v>
      </c>
      <c r="DA25">
        <v>44.640300000000003</v>
      </c>
      <c r="DC25" t="s">
        <v>26</v>
      </c>
      <c r="DD25">
        <v>16.278400000000001</v>
      </c>
      <c r="DF25" t="s">
        <v>26</v>
      </c>
      <c r="DG25">
        <v>144.63999999999999</v>
      </c>
      <c r="DI25" t="s">
        <v>123</v>
      </c>
      <c r="DM25" s="3">
        <v>0.41362470788702471</v>
      </c>
      <c r="DO25" t="s">
        <v>115</v>
      </c>
    </row>
    <row r="26" spans="2:176" x14ac:dyDescent="0.25">
      <c r="B26" t="s">
        <v>134</v>
      </c>
      <c r="L26">
        <v>4.3333000000000004</v>
      </c>
      <c r="N26" t="s">
        <v>26</v>
      </c>
      <c r="O26">
        <v>2.4533</v>
      </c>
      <c r="Q26" t="s">
        <v>26</v>
      </c>
      <c r="X26">
        <v>1.8144</v>
      </c>
      <c r="Z26" t="s">
        <v>26</v>
      </c>
      <c r="AD26">
        <v>0.26790000000000003</v>
      </c>
      <c r="AF26" t="s">
        <v>117</v>
      </c>
      <c r="AJ26">
        <v>1569.11</v>
      </c>
      <c r="AL26" t="s">
        <v>26</v>
      </c>
      <c r="AM26">
        <v>49.33</v>
      </c>
      <c r="AO26" t="s">
        <v>26</v>
      </c>
      <c r="AP26">
        <v>13.8842</v>
      </c>
      <c r="AR26" t="s">
        <v>26</v>
      </c>
      <c r="AV26">
        <v>3.8210999999999999</v>
      </c>
      <c r="AX26" t="s">
        <v>115</v>
      </c>
      <c r="BH26">
        <v>9.3247</v>
      </c>
      <c r="BJ26" t="s">
        <v>26</v>
      </c>
      <c r="BK26">
        <v>29.4133</v>
      </c>
      <c r="BM26" t="s">
        <v>26</v>
      </c>
      <c r="BT26">
        <v>10.63</v>
      </c>
      <c r="BV26" t="s">
        <v>123</v>
      </c>
      <c r="BW26">
        <v>15.3446</v>
      </c>
      <c r="BY26" t="s">
        <v>123</v>
      </c>
      <c r="BZ26">
        <v>28.66</v>
      </c>
      <c r="CB26" t="s">
        <v>116</v>
      </c>
      <c r="CC26">
        <v>28.363299999999999</v>
      </c>
      <c r="CE26" t="s">
        <v>26</v>
      </c>
      <c r="CF26">
        <v>16.6843</v>
      </c>
      <c r="CH26" t="s">
        <v>116</v>
      </c>
      <c r="CI26">
        <v>45.763800000000003</v>
      </c>
      <c r="CK26" t="s">
        <v>115</v>
      </c>
      <c r="CL26">
        <v>5.4686000000000003</v>
      </c>
      <c r="CN26" t="s">
        <v>119</v>
      </c>
      <c r="CO26">
        <v>42.860500000000002</v>
      </c>
      <c r="CQ26" t="s">
        <v>115</v>
      </c>
      <c r="CU26">
        <v>36.107700000000001</v>
      </c>
      <c r="CW26" t="s">
        <v>116</v>
      </c>
      <c r="CX26">
        <v>7.9097</v>
      </c>
      <c r="CZ26" t="s">
        <v>116</v>
      </c>
      <c r="DA26">
        <v>57.911999999999999</v>
      </c>
      <c r="DC26" t="s">
        <v>115</v>
      </c>
      <c r="DD26">
        <v>27.376999999999999</v>
      </c>
      <c r="DF26" t="s">
        <v>115</v>
      </c>
      <c r="DG26">
        <v>187.14</v>
      </c>
      <c r="DI26" t="s">
        <v>26</v>
      </c>
      <c r="DM26" s="3">
        <v>0.42926009459947184</v>
      </c>
      <c r="DO26" t="s">
        <v>115</v>
      </c>
    </row>
    <row r="27" spans="2:176" x14ac:dyDescent="0.25">
      <c r="B27" t="s">
        <v>133</v>
      </c>
      <c r="L27">
        <v>3.4843999999999999</v>
      </c>
      <c r="N27" t="s">
        <v>116</v>
      </c>
      <c r="O27">
        <v>1.8944000000000001</v>
      </c>
      <c r="Q27" t="s">
        <v>123</v>
      </c>
      <c r="X27">
        <v>1.1299999999999999</v>
      </c>
      <c r="Z27" t="s">
        <v>120</v>
      </c>
      <c r="AD27">
        <v>0.21</v>
      </c>
      <c r="AF27" t="s">
        <v>123</v>
      </c>
      <c r="AJ27">
        <v>1013.36</v>
      </c>
      <c r="AL27" t="s">
        <v>123</v>
      </c>
      <c r="AM27">
        <v>33.29</v>
      </c>
      <c r="AO27" t="s">
        <v>123</v>
      </c>
      <c r="AP27">
        <v>7.9432999999999998</v>
      </c>
      <c r="AR27" t="s">
        <v>116</v>
      </c>
      <c r="AV27">
        <v>3.1492</v>
      </c>
      <c r="AX27" t="s">
        <v>124</v>
      </c>
      <c r="BH27">
        <v>4.7702999999999998</v>
      </c>
      <c r="BJ27" t="s">
        <v>123</v>
      </c>
      <c r="BK27">
        <v>20.503699999999998</v>
      </c>
      <c r="BM27" t="s">
        <v>123</v>
      </c>
      <c r="BT27">
        <v>19.12</v>
      </c>
      <c r="BV27" t="s">
        <v>115</v>
      </c>
      <c r="BW27">
        <v>38.792400000000001</v>
      </c>
      <c r="BY27" t="s">
        <v>115</v>
      </c>
      <c r="BZ27">
        <v>8.4863</v>
      </c>
      <c r="CB27" t="s">
        <v>123</v>
      </c>
      <c r="CC27">
        <v>14.46</v>
      </c>
      <c r="CE27" t="s">
        <v>116</v>
      </c>
      <c r="CF27">
        <v>7.1760000000000002</v>
      </c>
      <c r="CH27" t="s">
        <v>123</v>
      </c>
      <c r="CI27">
        <v>42.179699999999997</v>
      </c>
      <c r="CK27" t="s">
        <v>115</v>
      </c>
      <c r="CL27">
        <v>4.1675000000000004</v>
      </c>
      <c r="CN27" t="s">
        <v>123</v>
      </c>
      <c r="CO27">
        <v>42.031300000000002</v>
      </c>
      <c r="CQ27" t="s">
        <v>115</v>
      </c>
      <c r="CU27">
        <v>48.1357</v>
      </c>
      <c r="CW27" t="s">
        <v>26</v>
      </c>
      <c r="CX27">
        <v>10.3904</v>
      </c>
      <c r="CZ27" t="s">
        <v>26</v>
      </c>
      <c r="DA27">
        <v>30.8949</v>
      </c>
      <c r="DC27" t="s">
        <v>116</v>
      </c>
      <c r="DD27">
        <v>25.391100000000002</v>
      </c>
      <c r="DF27" t="s">
        <v>115</v>
      </c>
      <c r="DG27">
        <v>167.25</v>
      </c>
      <c r="DI27" t="s">
        <v>116</v>
      </c>
      <c r="DM27" s="3">
        <v>0.32089676191830135</v>
      </c>
      <c r="DO27" t="s">
        <v>115</v>
      </c>
    </row>
    <row r="28" spans="2:176" x14ac:dyDescent="0.25">
      <c r="B28" t="s">
        <v>135</v>
      </c>
      <c r="L28">
        <v>3.4121999999999999</v>
      </c>
      <c r="N28" t="s">
        <v>116</v>
      </c>
      <c r="O28">
        <v>2.09</v>
      </c>
      <c r="Q28" t="s">
        <v>119</v>
      </c>
      <c r="X28">
        <v>1.6133</v>
      </c>
      <c r="Z28" t="s">
        <v>119</v>
      </c>
      <c r="AD28">
        <v>0.29399999999999998</v>
      </c>
      <c r="AF28" t="s">
        <v>115</v>
      </c>
      <c r="AJ28">
        <v>1165.81</v>
      </c>
      <c r="AL28" t="s">
        <v>116</v>
      </c>
      <c r="AM28">
        <v>37.356699999999996</v>
      </c>
      <c r="AO28" t="s">
        <v>116</v>
      </c>
      <c r="AP28">
        <v>9.7667000000000002</v>
      </c>
      <c r="AR28" t="s">
        <v>116</v>
      </c>
      <c r="AV28">
        <v>2.8580999999999999</v>
      </c>
      <c r="AX28" t="s">
        <v>124</v>
      </c>
      <c r="BH28">
        <v>8.7809000000000008</v>
      </c>
      <c r="BJ28" t="s">
        <v>124</v>
      </c>
      <c r="BK28">
        <v>24.673300000000001</v>
      </c>
      <c r="BM28" t="s">
        <v>116</v>
      </c>
      <c r="BT28">
        <v>14.9038</v>
      </c>
      <c r="BV28" t="s">
        <v>26</v>
      </c>
      <c r="BW28">
        <v>28.1557</v>
      </c>
      <c r="BY28" t="s">
        <v>26</v>
      </c>
      <c r="BZ28">
        <v>12.646699999999999</v>
      </c>
      <c r="CB28" t="s">
        <v>123</v>
      </c>
      <c r="CC28">
        <v>16.8233</v>
      </c>
      <c r="CE28" t="s">
        <v>116</v>
      </c>
      <c r="CF28">
        <v>9.0886999999999993</v>
      </c>
      <c r="CH28" t="s">
        <v>123</v>
      </c>
      <c r="CI28">
        <v>43.835299999999997</v>
      </c>
      <c r="CK28" t="s">
        <v>115</v>
      </c>
      <c r="CL28">
        <v>4.9150999999999998</v>
      </c>
      <c r="CN28" t="s">
        <v>119</v>
      </c>
      <c r="CO28">
        <v>43.751300000000001</v>
      </c>
      <c r="CQ28" t="s">
        <v>115</v>
      </c>
      <c r="CU28">
        <v>113.56</v>
      </c>
      <c r="CW28" t="s">
        <v>115</v>
      </c>
      <c r="CX28">
        <v>15.0215</v>
      </c>
      <c r="CZ28" t="s">
        <v>115</v>
      </c>
      <c r="DA28">
        <v>62.660899999999998</v>
      </c>
      <c r="DC28" t="s">
        <v>115</v>
      </c>
      <c r="DD28">
        <v>26.333200000000001</v>
      </c>
      <c r="DF28" t="s">
        <v>115</v>
      </c>
      <c r="DG28">
        <v>272.49</v>
      </c>
      <c r="DI28" t="s">
        <v>115</v>
      </c>
      <c r="DM28" s="3">
        <v>0.36586615754265311</v>
      </c>
      <c r="DO28" t="s">
        <v>115</v>
      </c>
    </row>
    <row r="29" spans="2:176" s="10" customFormat="1" ht="6" customHeight="1" x14ac:dyDescent="0.25"/>
    <row r="30" spans="2:176" x14ac:dyDescent="0.25">
      <c r="B30" s="11" t="s">
        <v>125</v>
      </c>
      <c r="L30">
        <f>+L19/L$18*100-100</f>
        <v>-17.816757564909764</v>
      </c>
      <c r="O30">
        <f>+O19/O$18*100-100</f>
        <v>-18.560152230601162</v>
      </c>
    </row>
    <row r="31" spans="2:176" x14ac:dyDescent="0.25">
      <c r="B31" s="11" t="s">
        <v>126</v>
      </c>
      <c r="L31">
        <f>+L20/L$18*100-100</f>
        <v>-27.387394975678575</v>
      </c>
      <c r="O31">
        <f>+O20/O$18*100-100</f>
        <v>-29.797730636408488</v>
      </c>
    </row>
    <row r="32" spans="2:176" s="10" customFormat="1" ht="6" customHeight="1" x14ac:dyDescent="0.25"/>
    <row r="33" spans="2:143" x14ac:dyDescent="0.25">
      <c r="B33" s="12" t="s">
        <v>129</v>
      </c>
      <c r="L33" s="13">
        <f>+L24/L23*100-100</f>
        <v>11.113827824579346</v>
      </c>
      <c r="O33" s="13">
        <f>+O24/O23*100-100</f>
        <v>0.62921983809960125</v>
      </c>
      <c r="X33" s="13">
        <f>+X24/X23*100-100</f>
        <v>18.617804748718541</v>
      </c>
      <c r="AD33" s="13">
        <f>+AD24/AD23*100-100</f>
        <v>11.115898319689805</v>
      </c>
      <c r="AJ33" s="13">
        <f>+AJ24/AJ23*100-100</f>
        <v>5.6352645985401608</v>
      </c>
      <c r="AM33" s="13">
        <f>+AM24/AM23*100-100</f>
        <v>7.4276298414229274</v>
      </c>
      <c r="AP33" s="13">
        <f>+AP24/AP23*100-100</f>
        <v>3.7335557354794275</v>
      </c>
      <c r="AV33" s="13">
        <f>+AV24/AV23*100-100</f>
        <v>7.4839235312945647</v>
      </c>
      <c r="BH33" s="13">
        <f>+BH24/BH23*100-100</f>
        <v>-3.651840209026517</v>
      </c>
      <c r="BK33" s="13">
        <f>+BK24/BK23*100-100</f>
        <v>2.4675485487410782</v>
      </c>
      <c r="BT33" s="13">
        <f>+BT24/BT23*100-100</f>
        <v>-93.320754716981128</v>
      </c>
      <c r="BW33" s="13">
        <f>+BW24/BW23*100-100</f>
        <v>-28.20130328962864</v>
      </c>
      <c r="BZ33" s="13">
        <f>+BZ24/BZ23*100-100</f>
        <v>18.825397975468434</v>
      </c>
      <c r="CC33" s="13">
        <f>+CC24/CC23*100-100</f>
        <v>8.8002073551438684</v>
      </c>
      <c r="CF33" s="13">
        <f>+CF24/CF23*100-100</f>
        <v>48.406116918312051</v>
      </c>
      <c r="CI33" s="13">
        <f>+CI24/CI23*100-100</f>
        <v>52.514223165177896</v>
      </c>
      <c r="CL33" s="13">
        <f>+CL24/CL23*100-100</f>
        <v>-50.255854505157835</v>
      </c>
      <c r="CO33" s="13">
        <f>+CO24/CO23*100-100</f>
        <v>180.2345007186114</v>
      </c>
      <c r="CR33" s="13"/>
      <c r="CU33" s="13">
        <f>+CU24/CU23*100-100</f>
        <v>5.9698043210533598</v>
      </c>
      <c r="CX33" s="13">
        <f>+CX24/CX23*100-100</f>
        <v>3.4823225610450805</v>
      </c>
      <c r="DA33" s="13">
        <f>+DA24/DA23*100-100</f>
        <v>2.2195764369073601</v>
      </c>
      <c r="DD33" s="13">
        <f>+DD24/DD23*100-100</f>
        <v>48.959404451318477</v>
      </c>
      <c r="DG33" s="13">
        <f>+DG24/DG23*100-100</f>
        <v>22.612233639059397</v>
      </c>
      <c r="DM33" s="13">
        <f>+DM24/DM23*100-100</f>
        <v>-20.086566958935663</v>
      </c>
    </row>
    <row r="34" spans="2:143" x14ac:dyDescent="0.25">
      <c r="B34" s="12" t="s">
        <v>130</v>
      </c>
      <c r="L34" s="13">
        <f>+L26/L25*100-100</f>
        <v>24.799838718967806</v>
      </c>
      <c r="O34" s="13">
        <f>+O26/O25*100-100</f>
        <v>13.112637742634533</v>
      </c>
      <c r="X34" s="13">
        <f>+X26/X25*100-100</f>
        <v>17.818181818181827</v>
      </c>
      <c r="AD34" s="13">
        <f>+AD26/AD25*100-100</f>
        <v>-1.8681318681318544</v>
      </c>
      <c r="AJ34" s="13">
        <f>+AJ26/AJ25*100-100</f>
        <v>30.249024653440671</v>
      </c>
      <c r="AM34" s="13">
        <f>+AM26/AM25*100-100</f>
        <v>26.588125402564614</v>
      </c>
      <c r="AP34" s="13">
        <f>+AP26/AP25*100-100</f>
        <v>48.441726449488414</v>
      </c>
      <c r="AV34" s="13">
        <f>+AV26/AV25*100-100</f>
        <v>49.22674373193783</v>
      </c>
      <c r="BH34" s="13">
        <f>+BH26/BH25*100-100</f>
        <v>31.589568457000951</v>
      </c>
      <c r="BK34" s="13">
        <f>+BK26/BK25*100-100</f>
        <v>37.167786674625631</v>
      </c>
      <c r="BT34" s="13">
        <f>+BT26/BT25*100-100</f>
        <v>-12.172713226971155</v>
      </c>
      <c r="BW34" s="13">
        <f>+BW26/BW25*100-100</f>
        <v>-25.748462428081325</v>
      </c>
      <c r="BZ34" s="13">
        <f>+BZ26/BZ25*100-100</f>
        <v>111.3055082465182</v>
      </c>
      <c r="CC34" s="13">
        <f>+CC26/CC25*100-100</f>
        <v>62.885774995692856</v>
      </c>
      <c r="CF34" s="13">
        <f>+CF26/CF25*100-100</f>
        <v>54.345634013894937</v>
      </c>
      <c r="CI34" s="13">
        <f>+CI26/CI25*100-100</f>
        <v>8.7317973707907299</v>
      </c>
      <c r="CL34" s="13">
        <f>+CL26/CL25*100-100</f>
        <v>-32.185019841269835</v>
      </c>
      <c r="CO34" s="13">
        <f>+CO26/CO25*100-100</f>
        <v>70.917624727336545</v>
      </c>
      <c r="CR34" s="13"/>
      <c r="CU34" s="13">
        <f>+CU26/CU25*100-100</f>
        <v>2.9070015988508828</v>
      </c>
      <c r="CX34" s="13">
        <f>+CX26/CX25*100-100</f>
        <v>14.419418767810924</v>
      </c>
      <c r="DA34" s="13">
        <f>+DA26/DA25*100-100</f>
        <v>29.730310952211312</v>
      </c>
      <c r="DD34" s="13">
        <f>+DD26/DD25*100-100</f>
        <v>68.179919402398241</v>
      </c>
      <c r="DG34" s="13">
        <f>+DG26/DG25*100-100</f>
        <v>29.383296460176979</v>
      </c>
      <c r="DM34" s="13">
        <f>+DM26/DM25*100-100</f>
        <v>3.7800901189678768</v>
      </c>
    </row>
    <row r="35" spans="2:143" x14ac:dyDescent="0.25">
      <c r="B35" s="12" t="s">
        <v>131</v>
      </c>
      <c r="L35" s="13">
        <f>+L28/L27*100-100</f>
        <v>-2.0720927562851585</v>
      </c>
      <c r="O35" s="13">
        <f>+O28/O27*100-100</f>
        <v>10.325168918918905</v>
      </c>
      <c r="X35" s="13">
        <f>+X28/X27*100-100</f>
        <v>42.769911504424783</v>
      </c>
      <c r="AD35" s="13">
        <f>+AD28/AD27*100-100</f>
        <v>40</v>
      </c>
      <c r="AJ35" s="13">
        <f>+AJ28/AJ27*100-100</f>
        <v>15.044011999684216</v>
      </c>
      <c r="AM35" s="13">
        <f>+AM28/AM27*100-100</f>
        <v>12.215980775007495</v>
      </c>
      <c r="AP35" s="13">
        <f>+AP28/AP27*100-100</f>
        <v>22.955194944166777</v>
      </c>
      <c r="AV35" s="13">
        <f>+AV28/AV27*100-100</f>
        <v>-9.2436174266480435</v>
      </c>
      <c r="BH35" s="13">
        <f>+BH28/BH27*100-100</f>
        <v>84.074376873571907</v>
      </c>
      <c r="BK35" s="13">
        <f>+BK28/BK27*100-100</f>
        <v>20.335841823670876</v>
      </c>
      <c r="BT35" s="13">
        <f>+BT28/BT27*100-100</f>
        <v>-22.05125523012552</v>
      </c>
      <c r="BW35" s="13">
        <f>+BW28/BW27*100-100</f>
        <v>-27.419546096658109</v>
      </c>
      <c r="BZ35" s="13">
        <f>+BZ28/BZ27*100-100</f>
        <v>49.024898954785954</v>
      </c>
      <c r="CC35" s="13">
        <f>+CC28/CC27*100-100</f>
        <v>16.34370677731674</v>
      </c>
      <c r="CF35" s="13">
        <f>+CF28/CF27*100-100</f>
        <v>26.654124860646576</v>
      </c>
      <c r="CI35" s="13">
        <f>+CI28/CI27*100-100</f>
        <v>3.9251108945772586</v>
      </c>
      <c r="CL35" s="13">
        <f>+CL28/CL27*100-100</f>
        <v>17.938812237552469</v>
      </c>
      <c r="CO35" s="13">
        <f>+CO28/CO27*100-100</f>
        <v>4.0921884405193225</v>
      </c>
      <c r="CR35" s="13"/>
      <c r="CU35" s="13">
        <f>+CU28/CU27*100-100</f>
        <v>135.91637807282328</v>
      </c>
      <c r="CX35" s="13">
        <f>+CX28/CX27*100-100</f>
        <v>44.570950107791816</v>
      </c>
      <c r="DA35" s="13">
        <f>+DA28/DA27*100-100</f>
        <v>102.81955921527501</v>
      </c>
      <c r="DD35" s="13">
        <f>+DD28/DD27*100-100</f>
        <v>3.7103552032011322</v>
      </c>
      <c r="DG35" s="13">
        <f>+DG28/DG27*100-100</f>
        <v>62.923766816143512</v>
      </c>
      <c r="DM35" s="13">
        <f>+DM28/DM27*100-100</f>
        <v>14.013664505533626</v>
      </c>
    </row>
    <row r="37" spans="2:143" x14ac:dyDescent="0.25">
      <c r="B37" s="12" t="s">
        <v>328</v>
      </c>
      <c r="CC37" s="13">
        <f>+AVERAGE(CC5,CC7,CC9)/AVERAGE(CC8,CC6,CC4)*100-100</f>
        <v>22.724803342623304</v>
      </c>
      <c r="DJ37" s="13">
        <f>+AVERAGE(DJ5,DJ7,DJ9)/AVERAGE(DJ8,DJ6,DJ4)*100-100</f>
        <v>27.453159856342339</v>
      </c>
      <c r="DK37" s="13"/>
      <c r="DL37" s="13"/>
      <c r="DY37" s="13">
        <f>+AVERAGE(DY5,DY7,DY9)/AVERAGE(DY8,DY6,DY4)*100-100</f>
        <v>34.202601653796393</v>
      </c>
      <c r="DZ37" s="13"/>
      <c r="EA37" s="13"/>
      <c r="EB37" s="13">
        <f>+AVERAGE(EB5,EB7,EB9)/AVERAGE(EB8,EB6,EB4)*100-100</f>
        <v>43.706360405512527</v>
      </c>
      <c r="EC37" s="13"/>
      <c r="ED37" s="13"/>
      <c r="EE37" s="13">
        <f>+AVERAGE(EE5,EE7,EE9)/AVERAGE(EE8,EE6,EE4)*100-100</f>
        <v>-42.747840706871763</v>
      </c>
      <c r="EF37" s="13"/>
      <c r="EG37" s="13"/>
      <c r="EH37" s="13">
        <f>+AVERAGE(EH5,EH7,EH9)/AVERAGE(EH8,EH6,EH4)*100-100</f>
        <v>30.759827446732089</v>
      </c>
      <c r="EI37" s="13"/>
      <c r="EJ37" s="13"/>
      <c r="EK37" s="13">
        <f>+AVERAGE(EK5,EK7,EK9)/AVERAGE(EK8,EK6,EK4)*100-100</f>
        <v>-20.973129791043704</v>
      </c>
      <c r="EL37" s="13"/>
      <c r="EM37" s="13"/>
    </row>
  </sheetData>
  <mergeCells count="308">
    <mergeCell ref="C1:E1"/>
    <mergeCell ref="F1:H1"/>
    <mergeCell ref="I1:K1"/>
    <mergeCell ref="L1:N1"/>
    <mergeCell ref="O1:Q1"/>
    <mergeCell ref="R1:T1"/>
    <mergeCell ref="AM1:AO1"/>
    <mergeCell ref="AP1:AR1"/>
    <mergeCell ref="AS1:AU1"/>
    <mergeCell ref="AV1:AX1"/>
    <mergeCell ref="AY1:BA1"/>
    <mergeCell ref="BB1:BD1"/>
    <mergeCell ref="U1:W1"/>
    <mergeCell ref="X1:Z1"/>
    <mergeCell ref="AA1:AC1"/>
    <mergeCell ref="AD1:AF1"/>
    <mergeCell ref="AG1:AI1"/>
    <mergeCell ref="AJ1:AL1"/>
    <mergeCell ref="BW1:BY1"/>
    <mergeCell ref="BZ1:CB1"/>
    <mergeCell ref="CC1:CE1"/>
    <mergeCell ref="CF1:CH1"/>
    <mergeCell ref="CI1:CK1"/>
    <mergeCell ref="CL1:CN1"/>
    <mergeCell ref="BE1:BG1"/>
    <mergeCell ref="BH1:BJ1"/>
    <mergeCell ref="BK1:BM1"/>
    <mergeCell ref="BN1:BP1"/>
    <mergeCell ref="BQ1:BS1"/>
    <mergeCell ref="BT1:BV1"/>
    <mergeCell ref="DM1:DO1"/>
    <mergeCell ref="DP1:DR1"/>
    <mergeCell ref="DS1:DU1"/>
    <mergeCell ref="DV1:DX1"/>
    <mergeCell ref="CO1:CQ1"/>
    <mergeCell ref="CR1:CT1"/>
    <mergeCell ref="CU1:CW1"/>
    <mergeCell ref="CX1:CZ1"/>
    <mergeCell ref="DA1:DC1"/>
    <mergeCell ref="DD1:DF1"/>
    <mergeCell ref="FI1:FK1"/>
    <mergeCell ref="FL1:FN1"/>
    <mergeCell ref="FO1:FQ1"/>
    <mergeCell ref="FR1:FT1"/>
    <mergeCell ref="C2:E2"/>
    <mergeCell ref="F2:H2"/>
    <mergeCell ref="I2:K2"/>
    <mergeCell ref="L2:N2"/>
    <mergeCell ref="O2:Q2"/>
    <mergeCell ref="R2:T2"/>
    <mergeCell ref="EQ1:ES1"/>
    <mergeCell ref="ET1:EV1"/>
    <mergeCell ref="EW1:EY1"/>
    <mergeCell ref="EZ1:FB1"/>
    <mergeCell ref="FC1:FE1"/>
    <mergeCell ref="FF1:FH1"/>
    <mergeCell ref="DY1:EA1"/>
    <mergeCell ref="EB1:ED1"/>
    <mergeCell ref="EE1:EG1"/>
    <mergeCell ref="EH1:EJ1"/>
    <mergeCell ref="EK1:EM1"/>
    <mergeCell ref="EN1:EP1"/>
    <mergeCell ref="DG1:DI1"/>
    <mergeCell ref="DJ1:DL1"/>
    <mergeCell ref="AM2:AO2"/>
    <mergeCell ref="AP2:AR2"/>
    <mergeCell ref="AS2:AU2"/>
    <mergeCell ref="AV2:AX2"/>
    <mergeCell ref="AY2:BA2"/>
    <mergeCell ref="BB2:BD2"/>
    <mergeCell ref="U2:W2"/>
    <mergeCell ref="X2:Z2"/>
    <mergeCell ref="AA2:AC2"/>
    <mergeCell ref="AD2:AF2"/>
    <mergeCell ref="AG2:AI2"/>
    <mergeCell ref="AJ2:AL2"/>
    <mergeCell ref="CC2:CE2"/>
    <mergeCell ref="CF2:CH2"/>
    <mergeCell ref="CI2:CK2"/>
    <mergeCell ref="CL2:CN2"/>
    <mergeCell ref="BE2:BG2"/>
    <mergeCell ref="BH2:BJ2"/>
    <mergeCell ref="BK2:BM2"/>
    <mergeCell ref="BN2:BP2"/>
    <mergeCell ref="BQ2:BS2"/>
    <mergeCell ref="BT2:BV2"/>
    <mergeCell ref="AA3:AC3"/>
    <mergeCell ref="AD3:AF3"/>
    <mergeCell ref="AG3:AI3"/>
    <mergeCell ref="AJ3:AL3"/>
    <mergeCell ref="AM3:AO3"/>
    <mergeCell ref="AP3:AR3"/>
    <mergeCell ref="DG2:DI2"/>
    <mergeCell ref="DJ2:FT2"/>
    <mergeCell ref="C3:E3"/>
    <mergeCell ref="F3:H3"/>
    <mergeCell ref="I3:K3"/>
    <mergeCell ref="L3:N3"/>
    <mergeCell ref="O3:Q3"/>
    <mergeCell ref="R3:T3"/>
    <mergeCell ref="U3:W3"/>
    <mergeCell ref="X3:Z3"/>
    <mergeCell ref="CO2:CQ2"/>
    <mergeCell ref="CR2:CT2"/>
    <mergeCell ref="CU2:CW2"/>
    <mergeCell ref="CX2:CZ2"/>
    <mergeCell ref="DA2:DC2"/>
    <mergeCell ref="DD2:DF2"/>
    <mergeCell ref="BW2:BY2"/>
    <mergeCell ref="BZ2:CB2"/>
    <mergeCell ref="BK3:BM3"/>
    <mergeCell ref="BN3:BP3"/>
    <mergeCell ref="BQ3:BS3"/>
    <mergeCell ref="BT3:BV3"/>
    <mergeCell ref="BW3:BY3"/>
    <mergeCell ref="BZ3:CB3"/>
    <mergeCell ref="AS3:AU3"/>
    <mergeCell ref="AV3:AX3"/>
    <mergeCell ref="AY3:BA3"/>
    <mergeCell ref="BB3:BD3"/>
    <mergeCell ref="BE3:BG3"/>
    <mergeCell ref="BH3:BJ3"/>
    <mergeCell ref="CU3:CW3"/>
    <mergeCell ref="CX3:CZ3"/>
    <mergeCell ref="DA3:DC3"/>
    <mergeCell ref="DD3:DF3"/>
    <mergeCell ref="DG3:DI3"/>
    <mergeCell ref="DJ3:FT3"/>
    <mergeCell ref="CC3:CE3"/>
    <mergeCell ref="CF3:CH3"/>
    <mergeCell ref="CI3:CK3"/>
    <mergeCell ref="CL3:CN3"/>
    <mergeCell ref="CO3:CQ3"/>
    <mergeCell ref="CR3:CT3"/>
    <mergeCell ref="U11:W11"/>
    <mergeCell ref="X11:Z11"/>
    <mergeCell ref="AA11:AC11"/>
    <mergeCell ref="AD11:AF11"/>
    <mergeCell ref="AG11:AI11"/>
    <mergeCell ref="AJ11:AL11"/>
    <mergeCell ref="C11:E11"/>
    <mergeCell ref="F11:H11"/>
    <mergeCell ref="I11:K11"/>
    <mergeCell ref="L11:N11"/>
    <mergeCell ref="O11:Q11"/>
    <mergeCell ref="R11:T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BB11:BD11"/>
    <mergeCell ref="FR11:FT11"/>
    <mergeCell ref="C17:E17"/>
    <mergeCell ref="F17:H17"/>
    <mergeCell ref="I17:K17"/>
    <mergeCell ref="L17:N17"/>
    <mergeCell ref="O17:Q17"/>
    <mergeCell ref="R17:T17"/>
    <mergeCell ref="EQ11:ES11"/>
    <mergeCell ref="ET11:EV11"/>
    <mergeCell ref="EW11:EY11"/>
    <mergeCell ref="EZ11:FB11"/>
    <mergeCell ref="FC11:FE11"/>
    <mergeCell ref="FF11:FH11"/>
    <mergeCell ref="DY11:EA11"/>
    <mergeCell ref="EB11:ED11"/>
    <mergeCell ref="EE11:EG11"/>
    <mergeCell ref="EH11:EJ11"/>
    <mergeCell ref="EK11:EM11"/>
    <mergeCell ref="EN11:EP11"/>
    <mergeCell ref="DG11:DI11"/>
    <mergeCell ref="DJ11:DL11"/>
    <mergeCell ref="DM11:DO11"/>
    <mergeCell ref="DP11:DR11"/>
    <mergeCell ref="DS11:DU11"/>
    <mergeCell ref="U17:W17"/>
    <mergeCell ref="X17:Z17"/>
    <mergeCell ref="AA17:AC17"/>
    <mergeCell ref="AD17:AF17"/>
    <mergeCell ref="AG17:AI17"/>
    <mergeCell ref="AJ17:AL17"/>
    <mergeCell ref="FI11:FK11"/>
    <mergeCell ref="FL11:FN11"/>
    <mergeCell ref="FO11:FQ11"/>
    <mergeCell ref="DV11:DX11"/>
    <mergeCell ref="CO11:CQ11"/>
    <mergeCell ref="CR11:CT11"/>
    <mergeCell ref="CU11:CW11"/>
    <mergeCell ref="CX11:CZ11"/>
    <mergeCell ref="DA11:DC11"/>
    <mergeCell ref="DD11:DF11"/>
    <mergeCell ref="BW11:BY11"/>
    <mergeCell ref="BZ11:CB11"/>
    <mergeCell ref="CC11:CE11"/>
    <mergeCell ref="CF11:CH11"/>
    <mergeCell ref="CI11:CK11"/>
    <mergeCell ref="CL11:CN11"/>
    <mergeCell ref="BE11:BG11"/>
    <mergeCell ref="BH11:BJ11"/>
    <mergeCell ref="BK17:BM17"/>
    <mergeCell ref="BN17:BP17"/>
    <mergeCell ref="BQ17:BS17"/>
    <mergeCell ref="BT17:BV17"/>
    <mergeCell ref="AM17:AO17"/>
    <mergeCell ref="AP17:AR17"/>
    <mergeCell ref="AS17:AU17"/>
    <mergeCell ref="AV17:AX17"/>
    <mergeCell ref="AY17:BA17"/>
    <mergeCell ref="BB17:BD17"/>
    <mergeCell ref="FR17:FT17"/>
    <mergeCell ref="C22:E22"/>
    <mergeCell ref="F22:H22"/>
    <mergeCell ref="I22:K22"/>
    <mergeCell ref="L22:N22"/>
    <mergeCell ref="O22:Q22"/>
    <mergeCell ref="R22:T22"/>
    <mergeCell ref="EQ17:ES17"/>
    <mergeCell ref="ET17:EV17"/>
    <mergeCell ref="EW17:EY17"/>
    <mergeCell ref="EZ17:FB17"/>
    <mergeCell ref="FC17:FE17"/>
    <mergeCell ref="FF17:FH17"/>
    <mergeCell ref="DY17:EA17"/>
    <mergeCell ref="EB17:ED17"/>
    <mergeCell ref="EE17:EG17"/>
    <mergeCell ref="EH17:EJ17"/>
    <mergeCell ref="EK17:EM17"/>
    <mergeCell ref="EN17:EP17"/>
    <mergeCell ref="DG17:DI17"/>
    <mergeCell ref="DJ17:DL17"/>
    <mergeCell ref="DM17:DO17"/>
    <mergeCell ref="DP17:DR17"/>
    <mergeCell ref="DS17:DU17"/>
    <mergeCell ref="U22:W22"/>
    <mergeCell ref="X22:Z22"/>
    <mergeCell ref="AA22:AC22"/>
    <mergeCell ref="AD22:AF22"/>
    <mergeCell ref="AG22:AI22"/>
    <mergeCell ref="AJ22:AL22"/>
    <mergeCell ref="FI17:FK17"/>
    <mergeCell ref="FL17:FN17"/>
    <mergeCell ref="FO17:FQ17"/>
    <mergeCell ref="DV17:DX17"/>
    <mergeCell ref="CO17:CQ17"/>
    <mergeCell ref="CR17:CT17"/>
    <mergeCell ref="CU17:CW17"/>
    <mergeCell ref="CX17:CZ17"/>
    <mergeCell ref="DA17:DC17"/>
    <mergeCell ref="DD17:DF17"/>
    <mergeCell ref="BW17:BY17"/>
    <mergeCell ref="BZ17:CB17"/>
    <mergeCell ref="CC17:CE17"/>
    <mergeCell ref="CF17:CH17"/>
    <mergeCell ref="CI17:CK17"/>
    <mergeCell ref="CL17:CN17"/>
    <mergeCell ref="BE17:BG17"/>
    <mergeCell ref="BH17:BJ17"/>
    <mergeCell ref="BE22:BG22"/>
    <mergeCell ref="BH22:BJ22"/>
    <mergeCell ref="BK22:BM22"/>
    <mergeCell ref="BN22:BP22"/>
    <mergeCell ref="BQ22:BS22"/>
    <mergeCell ref="BT22:BV22"/>
    <mergeCell ref="AM22:AO22"/>
    <mergeCell ref="AP22:AR22"/>
    <mergeCell ref="AS22:AU22"/>
    <mergeCell ref="AV22:AX22"/>
    <mergeCell ref="AY22:BA22"/>
    <mergeCell ref="BB22:BD22"/>
    <mergeCell ref="CO22:CQ22"/>
    <mergeCell ref="CR22:CT22"/>
    <mergeCell ref="CU22:CW22"/>
    <mergeCell ref="CX22:CZ22"/>
    <mergeCell ref="DA22:DC22"/>
    <mergeCell ref="DD22:DF22"/>
    <mergeCell ref="BW22:BY22"/>
    <mergeCell ref="BZ22:CB22"/>
    <mergeCell ref="CC22:CE22"/>
    <mergeCell ref="CF22:CH22"/>
    <mergeCell ref="CI22:CK22"/>
    <mergeCell ref="CL22:CN22"/>
    <mergeCell ref="DY22:EA22"/>
    <mergeCell ref="EB22:ED22"/>
    <mergeCell ref="EE22:EG22"/>
    <mergeCell ref="EH22:EJ22"/>
    <mergeCell ref="EK22:EM22"/>
    <mergeCell ref="EN22:EP22"/>
    <mergeCell ref="DG22:DI22"/>
    <mergeCell ref="DJ22:DL22"/>
    <mergeCell ref="DM22:DO22"/>
    <mergeCell ref="DP22:DR22"/>
    <mergeCell ref="DS22:DU22"/>
    <mergeCell ref="DV22:DX22"/>
    <mergeCell ref="FI22:FK22"/>
    <mergeCell ref="FL22:FN22"/>
    <mergeCell ref="FO22:FQ22"/>
    <mergeCell ref="FR22:FT22"/>
    <mergeCell ref="EQ22:ES22"/>
    <mergeCell ref="ET22:EV22"/>
    <mergeCell ref="EW22:EY22"/>
    <mergeCell ref="EZ22:FB22"/>
    <mergeCell ref="FC22:FE22"/>
    <mergeCell ref="FF22:FH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153"/>
  <sheetViews>
    <sheetView workbookViewId="0">
      <pane xSplit="2" ySplit="1" topLeftCell="C2" activePane="bottomRight" state="frozen"/>
      <selection pane="topRight" activeCell="E1" sqref="E1"/>
      <selection pane="bottomLeft" activeCell="A2" sqref="A2"/>
      <selection pane="bottomRight" activeCell="H1" sqref="H1"/>
    </sheetView>
  </sheetViews>
  <sheetFormatPr defaultRowHeight="15" x14ac:dyDescent="0.25"/>
  <cols>
    <col min="1" max="1" width="16.42578125" style="24" bestFit="1" customWidth="1"/>
    <col min="2" max="2" width="9.140625" style="24"/>
    <col min="3" max="5" width="7.42578125" style="24" customWidth="1"/>
    <col min="6" max="6" width="6.5703125" style="24" customWidth="1"/>
    <col min="7" max="7" width="4.5703125" style="24" customWidth="1"/>
    <col min="8" max="10" width="9.140625" style="55"/>
    <col min="11" max="11" width="4.7109375" style="56" customWidth="1"/>
    <col min="12" max="18" width="9.140625" style="55"/>
    <col min="19" max="19" width="4.7109375" style="56" customWidth="1"/>
    <col min="20" max="21" width="7.42578125" style="56" customWidth="1"/>
    <col min="22" max="22" width="4.7109375" style="56" customWidth="1"/>
    <col min="23" max="25" width="9.140625" style="27"/>
    <col min="26" max="16384" width="9.140625" style="24"/>
  </cols>
  <sheetData>
    <row r="1" spans="1:30" s="14" customFormat="1" ht="45" x14ac:dyDescent="0.25">
      <c r="A1" s="14" t="s">
        <v>137</v>
      </c>
      <c r="B1" s="14" t="s">
        <v>138</v>
      </c>
      <c r="C1" s="14" t="s">
        <v>109</v>
      </c>
      <c r="D1" s="14" t="s">
        <v>112</v>
      </c>
      <c r="E1" s="14" t="s">
        <v>113</v>
      </c>
      <c r="F1" s="14" t="s">
        <v>324</v>
      </c>
      <c r="G1" s="14" t="s">
        <v>109</v>
      </c>
      <c r="H1" s="15" t="s">
        <v>332</v>
      </c>
      <c r="I1" s="15" t="s">
        <v>139</v>
      </c>
      <c r="J1" s="15" t="s">
        <v>140</v>
      </c>
      <c r="K1" s="16" t="s">
        <v>141</v>
      </c>
      <c r="L1" s="15" t="s">
        <v>137</v>
      </c>
      <c r="M1" s="15" t="s">
        <v>330</v>
      </c>
      <c r="N1" s="15" t="s">
        <v>331</v>
      </c>
      <c r="O1" s="15" t="s">
        <v>132</v>
      </c>
      <c r="P1" s="15" t="s">
        <v>134</v>
      </c>
      <c r="Q1" s="15" t="s">
        <v>133</v>
      </c>
      <c r="R1" s="15" t="s">
        <v>135</v>
      </c>
      <c r="S1" s="16"/>
      <c r="T1" s="17" t="s">
        <v>125</v>
      </c>
      <c r="U1" s="17" t="s">
        <v>126</v>
      </c>
      <c r="V1" s="16"/>
      <c r="W1" s="18" t="s">
        <v>129</v>
      </c>
      <c r="X1" s="18" t="s">
        <v>130</v>
      </c>
      <c r="Y1" s="18" t="s">
        <v>131</v>
      </c>
    </row>
    <row r="2" spans="1:30" s="19" customFormat="1" x14ac:dyDescent="0.25">
      <c r="A2" s="19" t="s">
        <v>57</v>
      </c>
      <c r="B2" s="19" t="s">
        <v>107</v>
      </c>
      <c r="C2" s="19">
        <v>41.43</v>
      </c>
      <c r="D2" s="19" t="s">
        <v>142</v>
      </c>
      <c r="E2" s="19" t="s">
        <v>142</v>
      </c>
      <c r="F2" s="19" t="s">
        <v>109</v>
      </c>
      <c r="H2" s="20">
        <v>44.9</v>
      </c>
      <c r="I2" s="20">
        <v>27.933299999999999</v>
      </c>
      <c r="J2" s="20">
        <v>17.8</v>
      </c>
      <c r="K2" s="21"/>
      <c r="L2" s="21" t="s">
        <v>57</v>
      </c>
      <c r="M2" s="21"/>
      <c r="N2" s="21"/>
      <c r="O2" s="21"/>
      <c r="P2" s="21"/>
      <c r="Q2" s="21"/>
      <c r="R2" s="21"/>
      <c r="S2" s="22"/>
      <c r="T2" s="22">
        <f>+I2/H2*100-100</f>
        <v>-37.787750556792879</v>
      </c>
      <c r="U2" s="22">
        <f>+J2/I2*100-100</f>
        <v>-36.276773599968493</v>
      </c>
      <c r="V2" s="22"/>
      <c r="W2" s="23"/>
      <c r="X2" s="23"/>
      <c r="Y2" s="23"/>
    </row>
    <row r="3" spans="1:30" x14ac:dyDescent="0.25">
      <c r="A3" s="24" t="s">
        <v>57</v>
      </c>
      <c r="B3" s="24" t="s">
        <v>143</v>
      </c>
      <c r="C3" s="24">
        <v>2.0999999999999999E-3</v>
      </c>
      <c r="D3" s="24" t="s">
        <v>142</v>
      </c>
      <c r="E3" s="24" t="s">
        <v>142</v>
      </c>
      <c r="F3" s="24" t="s">
        <v>109</v>
      </c>
      <c r="H3" s="25" t="s">
        <v>115</v>
      </c>
      <c r="I3" s="25" t="s">
        <v>26</v>
      </c>
      <c r="J3" s="25" t="s">
        <v>116</v>
      </c>
      <c r="K3" s="26"/>
      <c r="L3" s="26"/>
      <c r="M3" s="26"/>
      <c r="N3" s="26"/>
      <c r="O3" s="26"/>
      <c r="P3" s="26"/>
      <c r="Q3" s="26"/>
      <c r="R3" s="26"/>
      <c r="S3" s="24"/>
      <c r="T3" s="24"/>
      <c r="U3" s="24"/>
      <c r="V3" s="24"/>
    </row>
    <row r="4" spans="1:30" s="19" customFormat="1" x14ac:dyDescent="0.25">
      <c r="A4" s="19" t="s">
        <v>144</v>
      </c>
      <c r="B4" s="19" t="s">
        <v>107</v>
      </c>
      <c r="C4" s="19">
        <v>1.93</v>
      </c>
      <c r="D4" s="19">
        <v>485.66</v>
      </c>
      <c r="E4" s="19">
        <v>0.6</v>
      </c>
      <c r="F4" s="19" t="s">
        <v>112</v>
      </c>
      <c r="H4" s="21"/>
      <c r="I4" s="21"/>
      <c r="J4" s="21"/>
      <c r="K4" s="21"/>
      <c r="L4" s="21" t="s">
        <v>144</v>
      </c>
      <c r="M4" s="21"/>
      <c r="N4" s="21"/>
      <c r="O4" s="21"/>
      <c r="P4" s="21"/>
      <c r="Q4" s="21"/>
      <c r="R4" s="21"/>
      <c r="S4" s="22"/>
      <c r="T4" s="22"/>
      <c r="U4" s="22"/>
      <c r="V4" s="22"/>
      <c r="W4" s="23"/>
      <c r="X4" s="23"/>
      <c r="Y4" s="23"/>
    </row>
    <row r="5" spans="1:30" x14ac:dyDescent="0.25">
      <c r="A5" s="24" t="s">
        <v>144</v>
      </c>
      <c r="B5" s="24" t="s">
        <v>143</v>
      </c>
      <c r="C5" s="24">
        <v>0.1948</v>
      </c>
      <c r="D5" s="24">
        <v>1E-4</v>
      </c>
      <c r="E5" s="24">
        <v>0.56859999999999999</v>
      </c>
      <c r="F5" s="24" t="s">
        <v>112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4"/>
      <c r="T5" s="24"/>
      <c r="U5" s="24"/>
      <c r="V5" s="24"/>
    </row>
    <row r="6" spans="1:30" s="19" customFormat="1" x14ac:dyDescent="0.25">
      <c r="A6" s="19" t="s">
        <v>145</v>
      </c>
      <c r="B6" s="19" t="s">
        <v>107</v>
      </c>
      <c r="C6" s="19">
        <v>27.78</v>
      </c>
      <c r="D6" s="19">
        <v>0.35</v>
      </c>
      <c r="E6" s="19">
        <v>0.26</v>
      </c>
      <c r="F6" s="19" t="s">
        <v>109</v>
      </c>
      <c r="H6" s="20">
        <v>49.221699999999998</v>
      </c>
      <c r="I6" s="20">
        <v>43.588900000000002</v>
      </c>
      <c r="J6" s="20">
        <v>38.472200000000001</v>
      </c>
      <c r="K6" s="21"/>
      <c r="L6" s="21" t="s">
        <v>145</v>
      </c>
      <c r="M6" s="21"/>
      <c r="N6" s="21"/>
      <c r="O6" s="21"/>
      <c r="P6" s="21"/>
      <c r="Q6" s="21"/>
      <c r="R6" s="21"/>
      <c r="S6" s="22"/>
      <c r="T6" s="22">
        <f>+I6/H6*100-100</f>
        <v>-11.443733150216261</v>
      </c>
      <c r="U6" s="22">
        <f>+J6/I6*100-100</f>
        <v>-11.738538939959483</v>
      </c>
      <c r="V6" s="22"/>
      <c r="W6" s="23"/>
      <c r="X6" s="23"/>
      <c r="Y6" s="23"/>
    </row>
    <row r="7" spans="1:30" x14ac:dyDescent="0.25">
      <c r="A7" s="24" t="s">
        <v>145</v>
      </c>
      <c r="B7" s="24" t="s">
        <v>143</v>
      </c>
      <c r="C7" s="24">
        <v>1E-4</v>
      </c>
      <c r="D7" s="24">
        <v>0.56530000000000002</v>
      </c>
      <c r="E7" s="24">
        <v>0.7792</v>
      </c>
      <c r="F7" s="24" t="s">
        <v>109</v>
      </c>
      <c r="H7" s="25" t="s">
        <v>115</v>
      </c>
      <c r="I7" s="25" t="s">
        <v>26</v>
      </c>
      <c r="J7" s="25" t="s">
        <v>116</v>
      </c>
      <c r="K7" s="26"/>
      <c r="L7" s="26"/>
      <c r="M7" s="26"/>
      <c r="N7" s="26"/>
      <c r="O7" s="26"/>
      <c r="P7" s="26"/>
      <c r="Q7" s="26"/>
      <c r="R7" s="26"/>
      <c r="S7" s="24"/>
      <c r="T7" s="24"/>
      <c r="U7" s="24"/>
      <c r="V7" s="24"/>
    </row>
    <row r="8" spans="1:30" s="19" customFormat="1" x14ac:dyDescent="0.25">
      <c r="A8" s="19" t="s">
        <v>146</v>
      </c>
      <c r="B8" s="19" t="s">
        <v>107</v>
      </c>
      <c r="C8" s="19">
        <v>6.41</v>
      </c>
      <c r="D8" s="19">
        <v>56.35</v>
      </c>
      <c r="E8" s="19">
        <v>1.57</v>
      </c>
      <c r="F8" s="19" t="s">
        <v>147</v>
      </c>
      <c r="H8" s="20">
        <v>112.58</v>
      </c>
      <c r="I8" s="20">
        <v>117.25</v>
      </c>
      <c r="J8" s="20">
        <v>121.83</v>
      </c>
      <c r="K8" s="21"/>
      <c r="L8" s="21" t="s">
        <v>146</v>
      </c>
      <c r="M8" s="21"/>
      <c r="N8" s="21"/>
      <c r="O8" s="21"/>
      <c r="P8" s="21"/>
      <c r="Q8" s="21"/>
      <c r="R8" s="21"/>
      <c r="S8" s="22"/>
      <c r="T8" s="22">
        <f>+I8/H8*100-100</f>
        <v>4.1481613075146555</v>
      </c>
      <c r="U8" s="22">
        <f>+J8/I8*100-100</f>
        <v>3.9061833688699465</v>
      </c>
      <c r="V8" s="22"/>
      <c r="W8" s="23"/>
      <c r="X8" s="23"/>
      <c r="Y8" s="23"/>
    </row>
    <row r="9" spans="1:30" x14ac:dyDescent="0.25">
      <c r="A9" s="24" t="s">
        <v>146</v>
      </c>
      <c r="B9" s="24" t="s">
        <v>143</v>
      </c>
      <c r="C9" s="24">
        <v>1.6199999999999999E-2</v>
      </c>
      <c r="D9" s="24">
        <v>1E-4</v>
      </c>
      <c r="E9" s="24">
        <v>0.25509999999999999</v>
      </c>
      <c r="F9" s="24" t="s">
        <v>147</v>
      </c>
      <c r="H9" s="25" t="s">
        <v>26</v>
      </c>
      <c r="I9" s="25" t="s">
        <v>117</v>
      </c>
      <c r="J9" s="25" t="s">
        <v>115</v>
      </c>
      <c r="K9" s="26"/>
      <c r="L9" s="26"/>
      <c r="M9" s="26"/>
      <c r="N9" s="26"/>
      <c r="O9" s="26"/>
      <c r="P9" s="26"/>
      <c r="Q9" s="26"/>
      <c r="R9" s="26"/>
      <c r="S9" s="24"/>
      <c r="T9" s="24"/>
      <c r="U9" s="24"/>
      <c r="V9" s="24"/>
    </row>
    <row r="10" spans="1:30" s="19" customFormat="1" x14ac:dyDescent="0.25">
      <c r="A10" s="19" t="s">
        <v>148</v>
      </c>
      <c r="B10" s="19" t="s">
        <v>107</v>
      </c>
      <c r="C10" s="19">
        <v>184.43</v>
      </c>
      <c r="D10" s="19">
        <v>45.37</v>
      </c>
      <c r="E10" s="19">
        <v>7.08</v>
      </c>
      <c r="F10" s="19" t="s">
        <v>141</v>
      </c>
      <c r="H10" s="21">
        <v>1803.01</v>
      </c>
      <c r="I10" s="21">
        <v>1386.9</v>
      </c>
      <c r="J10" s="21">
        <v>1089.5899999999999</v>
      </c>
      <c r="K10" s="21"/>
      <c r="L10" s="20" t="s">
        <v>148</v>
      </c>
      <c r="M10" s="20">
        <v>1753.6</v>
      </c>
      <c r="N10" s="20">
        <v>1852.42</v>
      </c>
      <c r="O10" s="20">
        <v>1204.7</v>
      </c>
      <c r="P10" s="20">
        <v>1569.11</v>
      </c>
      <c r="Q10" s="20">
        <v>1013.36</v>
      </c>
      <c r="R10" s="20">
        <v>1165.81</v>
      </c>
      <c r="S10" s="22"/>
      <c r="T10" s="22">
        <f>+I10/H10*100-100</f>
        <v>-23.078629624905005</v>
      </c>
      <c r="U10" s="22">
        <f>+J10/I10*100-100</f>
        <v>-21.437017809503217</v>
      </c>
      <c r="V10" s="22"/>
      <c r="W10" s="23">
        <f>+N10/M10*100-100</f>
        <v>5.6352645985401608</v>
      </c>
      <c r="X10" s="23">
        <f>+P10/O10*100-100</f>
        <v>30.249024653440671</v>
      </c>
      <c r="Y10" s="23">
        <f>+R10/Q10*100-100</f>
        <v>15.044011999684216</v>
      </c>
    </row>
    <row r="11" spans="1:30" x14ac:dyDescent="0.25">
      <c r="A11" s="24" t="s">
        <v>148</v>
      </c>
      <c r="B11" s="24" t="s">
        <v>143</v>
      </c>
      <c r="C11" s="24">
        <v>1E-4</v>
      </c>
      <c r="D11" s="24">
        <v>1E-4</v>
      </c>
      <c r="E11" s="24">
        <v>1.21E-2</v>
      </c>
      <c r="F11" s="24" t="s">
        <v>141</v>
      </c>
      <c r="H11" s="26" t="s">
        <v>115</v>
      </c>
      <c r="I11" s="26" t="s">
        <v>26</v>
      </c>
      <c r="J11" s="26" t="s">
        <v>116</v>
      </c>
      <c r="K11" s="26"/>
      <c r="L11" s="25"/>
      <c r="M11" s="25" t="s">
        <v>115</v>
      </c>
      <c r="N11" s="25" t="s">
        <v>115</v>
      </c>
      <c r="O11" s="25" t="s">
        <v>116</v>
      </c>
      <c r="P11" s="25" t="s">
        <v>26</v>
      </c>
      <c r="Q11" s="25" t="s">
        <v>123</v>
      </c>
      <c r="R11" s="25" t="s">
        <v>116</v>
      </c>
      <c r="S11" s="24"/>
      <c r="T11" s="24"/>
      <c r="U11" s="24"/>
      <c r="V11" s="24"/>
    </row>
    <row r="12" spans="1:30" s="28" customFormat="1" x14ac:dyDescent="0.25">
      <c r="A12" s="28" t="s">
        <v>149</v>
      </c>
      <c r="B12" s="28" t="s">
        <v>107</v>
      </c>
      <c r="C12" s="28">
        <v>156.05000000000001</v>
      </c>
      <c r="D12" s="28">
        <v>48.9</v>
      </c>
      <c r="E12" s="28">
        <v>5.96</v>
      </c>
      <c r="F12" s="28" t="s">
        <v>141</v>
      </c>
      <c r="H12" s="29">
        <v>54.192799999999998</v>
      </c>
      <c r="I12" s="29">
        <v>44.1494</v>
      </c>
      <c r="J12" s="29">
        <v>35.323300000000003</v>
      </c>
      <c r="K12" s="29"/>
      <c r="L12" s="30" t="s">
        <v>149</v>
      </c>
      <c r="M12" s="30">
        <v>52.252200000000002</v>
      </c>
      <c r="N12" s="30">
        <v>56.133299999999998</v>
      </c>
      <c r="O12" s="30">
        <v>38.968899999999998</v>
      </c>
      <c r="P12" s="30">
        <v>49.33</v>
      </c>
      <c r="Q12" s="30">
        <v>33.29</v>
      </c>
      <c r="R12" s="30">
        <v>37.356699999999996</v>
      </c>
      <c r="S12" s="31"/>
      <c r="T12" s="22">
        <f>+I12/H12*100-100</f>
        <v>-18.532720213755326</v>
      </c>
      <c r="U12" s="22">
        <f>+J12/I12*100-100</f>
        <v>-19.99143816224003</v>
      </c>
      <c r="V12" s="31"/>
      <c r="W12" s="23">
        <f>+N12/M12*100-100</f>
        <v>7.4276298414229274</v>
      </c>
      <c r="X12" s="23">
        <f>+P12/O12*100-100</f>
        <v>26.588125402564614</v>
      </c>
      <c r="Y12" s="23">
        <f>+R12/Q12*100-100</f>
        <v>12.215980775007495</v>
      </c>
      <c r="AA12" s="32"/>
      <c r="AB12" s="32"/>
      <c r="AC12" s="32"/>
      <c r="AD12" s="32"/>
    </row>
    <row r="13" spans="1:30" s="33" customFormat="1" x14ac:dyDescent="0.25">
      <c r="A13" s="33" t="s">
        <v>149</v>
      </c>
      <c r="B13" s="33" t="s">
        <v>143</v>
      </c>
      <c r="C13" s="33">
        <v>1E-4</v>
      </c>
      <c r="D13" s="33">
        <v>1E-4</v>
      </c>
      <c r="E13" s="33">
        <v>1.9800000000000002E-2</v>
      </c>
      <c r="F13" s="33" t="s">
        <v>141</v>
      </c>
      <c r="H13" s="34" t="s">
        <v>115</v>
      </c>
      <c r="I13" s="34" t="s">
        <v>26</v>
      </c>
      <c r="J13" s="34" t="s">
        <v>116</v>
      </c>
      <c r="K13" s="34"/>
      <c r="L13" s="35"/>
      <c r="M13" s="35" t="s">
        <v>26</v>
      </c>
      <c r="N13" s="35" t="s">
        <v>115</v>
      </c>
      <c r="O13" s="35" t="s">
        <v>116</v>
      </c>
      <c r="P13" s="35" t="s">
        <v>26</v>
      </c>
      <c r="Q13" s="35" t="s">
        <v>123</v>
      </c>
      <c r="R13" s="35" t="s">
        <v>116</v>
      </c>
      <c r="W13" s="36"/>
      <c r="X13" s="36"/>
      <c r="Y13" s="36"/>
    </row>
    <row r="14" spans="1:30" s="28" customFormat="1" x14ac:dyDescent="0.25">
      <c r="A14" s="28" t="s">
        <v>150</v>
      </c>
      <c r="B14" s="28" t="s">
        <v>107</v>
      </c>
      <c r="C14" s="28">
        <v>21.62</v>
      </c>
      <c r="D14" s="28">
        <v>6.87</v>
      </c>
      <c r="E14" s="28">
        <v>2.75</v>
      </c>
      <c r="F14" s="28" t="s">
        <v>147</v>
      </c>
      <c r="H14" s="30">
        <v>4.7488999999999999</v>
      </c>
      <c r="I14" s="30">
        <v>3.9028</v>
      </c>
      <c r="J14" s="30">
        <v>3.4483000000000001</v>
      </c>
      <c r="K14" s="29"/>
      <c r="L14" s="29" t="s">
        <v>150</v>
      </c>
      <c r="M14" s="29">
        <v>4.4988999999999999</v>
      </c>
      <c r="N14" s="29">
        <v>4.9988999999999999</v>
      </c>
      <c r="O14" s="29">
        <v>3.4722</v>
      </c>
      <c r="P14" s="29">
        <v>4.3333000000000004</v>
      </c>
      <c r="Q14" s="29">
        <v>3.4843999999999999</v>
      </c>
      <c r="R14" s="29">
        <v>3.4121999999999999</v>
      </c>
      <c r="S14" s="31"/>
      <c r="T14" s="22">
        <f>+I14/H14*100-100</f>
        <v>-17.816757564909764</v>
      </c>
      <c r="U14" s="22">
        <f>+J14/I14*100-100</f>
        <v>-11.645485292610431</v>
      </c>
      <c r="V14" s="31"/>
      <c r="W14" s="32"/>
      <c r="X14" s="32"/>
      <c r="Y14" s="32"/>
    </row>
    <row r="15" spans="1:30" s="33" customFormat="1" x14ac:dyDescent="0.25">
      <c r="A15" s="33" t="s">
        <v>150</v>
      </c>
      <c r="B15" s="33" t="s">
        <v>143</v>
      </c>
      <c r="C15" s="33">
        <v>2.0000000000000001E-4</v>
      </c>
      <c r="D15" s="33">
        <v>2.5600000000000001E-2</v>
      </c>
      <c r="E15" s="33">
        <v>0.1119</v>
      </c>
      <c r="F15" s="33" t="s">
        <v>147</v>
      </c>
      <c r="H15" s="35" t="s">
        <v>115</v>
      </c>
      <c r="I15" s="35" t="s">
        <v>26</v>
      </c>
      <c r="J15" s="35" t="s">
        <v>116</v>
      </c>
      <c r="K15" s="34"/>
      <c r="L15" s="34"/>
      <c r="M15" s="34" t="s">
        <v>117</v>
      </c>
      <c r="N15" s="34" t="s">
        <v>115</v>
      </c>
      <c r="O15" s="34" t="s">
        <v>116</v>
      </c>
      <c r="P15" s="34" t="s">
        <v>26</v>
      </c>
      <c r="Q15" s="34" t="s">
        <v>116</v>
      </c>
      <c r="R15" s="34" t="s">
        <v>116</v>
      </c>
      <c r="W15" s="36"/>
      <c r="X15" s="36"/>
      <c r="Y15" s="36"/>
    </row>
    <row r="16" spans="1:30" s="28" customFormat="1" x14ac:dyDescent="0.25">
      <c r="A16" s="28" t="s">
        <v>151</v>
      </c>
      <c r="B16" s="28" t="s">
        <v>107</v>
      </c>
      <c r="C16" s="28">
        <v>67.239999999999995</v>
      </c>
      <c r="D16" s="28">
        <v>7.61</v>
      </c>
      <c r="E16" s="28">
        <v>1.7</v>
      </c>
      <c r="F16" s="28" t="s">
        <v>147</v>
      </c>
      <c r="H16" s="30">
        <v>2.8378000000000001</v>
      </c>
      <c r="I16" s="30">
        <v>2.3111000000000002</v>
      </c>
      <c r="J16" s="30">
        <v>1.9922</v>
      </c>
      <c r="K16" s="29"/>
      <c r="L16" s="29" t="s">
        <v>151</v>
      </c>
      <c r="M16" s="29">
        <v>2.8289</v>
      </c>
      <c r="N16" s="29">
        <v>2.8466999999999998</v>
      </c>
      <c r="O16" s="29">
        <v>2.1688999999999998</v>
      </c>
      <c r="P16" s="29">
        <v>2.4533</v>
      </c>
      <c r="Q16" s="29">
        <v>1.8944000000000001</v>
      </c>
      <c r="R16" s="29">
        <v>2.09</v>
      </c>
      <c r="S16" s="31"/>
      <c r="T16" s="22">
        <f>+I16/H16*100-100</f>
        <v>-18.560152230601162</v>
      </c>
      <c r="U16" s="22">
        <f>+J16/I16*100-100</f>
        <v>-13.798624031846316</v>
      </c>
      <c r="V16" s="31"/>
      <c r="W16" s="32"/>
      <c r="X16" s="32"/>
      <c r="Y16" s="32"/>
    </row>
    <row r="17" spans="1:25" s="33" customFormat="1" x14ac:dyDescent="0.25">
      <c r="A17" s="33" t="s">
        <v>151</v>
      </c>
      <c r="B17" s="33" t="s">
        <v>143</v>
      </c>
      <c r="C17" s="33">
        <v>1E-4</v>
      </c>
      <c r="D17" s="33">
        <v>2.01E-2</v>
      </c>
      <c r="E17" s="33">
        <v>0.23150000000000001</v>
      </c>
      <c r="F17" s="33" t="s">
        <v>147</v>
      </c>
      <c r="H17" s="35" t="s">
        <v>115</v>
      </c>
      <c r="I17" s="35" t="s">
        <v>26</v>
      </c>
      <c r="J17" s="35" t="s">
        <v>116</v>
      </c>
      <c r="K17" s="34"/>
      <c r="L17" s="34"/>
      <c r="M17" s="34" t="s">
        <v>115</v>
      </c>
      <c r="N17" s="34" t="s">
        <v>115</v>
      </c>
      <c r="O17" s="34" t="s">
        <v>116</v>
      </c>
      <c r="P17" s="34" t="s">
        <v>26</v>
      </c>
      <c r="Q17" s="34" t="s">
        <v>123</v>
      </c>
      <c r="R17" s="34" t="s">
        <v>119</v>
      </c>
      <c r="W17" s="36"/>
      <c r="X17" s="36"/>
      <c r="Y17" s="36"/>
    </row>
    <row r="18" spans="1:25" s="28" customFormat="1" x14ac:dyDescent="0.25">
      <c r="A18" s="28" t="s">
        <v>152</v>
      </c>
      <c r="B18" s="28" t="s">
        <v>107</v>
      </c>
      <c r="C18" s="28">
        <v>4.78</v>
      </c>
      <c r="D18" s="28">
        <v>1.6</v>
      </c>
      <c r="E18" s="28">
        <v>2.58</v>
      </c>
      <c r="F18" s="28" t="s">
        <v>109</v>
      </c>
      <c r="H18" s="30">
        <v>8.7661999999999995</v>
      </c>
      <c r="I18" s="30">
        <v>8.8618000000000006</v>
      </c>
      <c r="J18" s="30">
        <v>9.8107000000000006</v>
      </c>
      <c r="K18" s="29"/>
      <c r="L18" s="29" t="s">
        <v>152</v>
      </c>
      <c r="M18" s="29"/>
      <c r="N18" s="29"/>
      <c r="O18" s="29"/>
      <c r="P18" s="29"/>
      <c r="Q18" s="29"/>
      <c r="R18" s="29"/>
      <c r="S18" s="31"/>
      <c r="T18" s="22">
        <f>+I18/H18*100-100</f>
        <v>1.0905523487942475</v>
      </c>
      <c r="U18" s="22">
        <f>+J18/I18*100-100</f>
        <v>10.707756889119608</v>
      </c>
      <c r="V18" s="31"/>
      <c r="W18" s="32"/>
      <c r="X18" s="32"/>
      <c r="Y18" s="32"/>
    </row>
    <row r="19" spans="1:25" s="33" customFormat="1" x14ac:dyDescent="0.25">
      <c r="A19" s="33" t="s">
        <v>152</v>
      </c>
      <c r="B19" s="33" t="s">
        <v>143</v>
      </c>
      <c r="C19" s="33">
        <v>3.49E-2</v>
      </c>
      <c r="D19" s="33">
        <v>0.2346</v>
      </c>
      <c r="E19" s="33">
        <v>0.1245</v>
      </c>
      <c r="F19" s="33" t="s">
        <v>109</v>
      </c>
      <c r="H19" s="35" t="s">
        <v>26</v>
      </c>
      <c r="I19" s="35" t="s">
        <v>26</v>
      </c>
      <c r="J19" s="35" t="s">
        <v>115</v>
      </c>
      <c r="K19" s="34"/>
      <c r="L19" s="34"/>
      <c r="M19" s="34"/>
      <c r="N19" s="34"/>
      <c r="O19" s="34"/>
      <c r="P19" s="34"/>
      <c r="Q19" s="34"/>
      <c r="R19" s="34"/>
      <c r="W19" s="36"/>
      <c r="X19" s="36"/>
      <c r="Y19" s="36"/>
    </row>
    <row r="20" spans="1:25" s="19" customFormat="1" x14ac:dyDescent="0.25">
      <c r="A20" s="19" t="s">
        <v>153</v>
      </c>
      <c r="B20" s="19" t="s">
        <v>107</v>
      </c>
      <c r="C20" s="19">
        <v>42.54</v>
      </c>
      <c r="D20" s="19">
        <v>9.58</v>
      </c>
      <c r="E20" s="19">
        <v>2.39</v>
      </c>
      <c r="F20" s="19" t="s">
        <v>147</v>
      </c>
      <c r="H20" s="20">
        <v>7.5867000000000004</v>
      </c>
      <c r="I20" s="20">
        <v>6.2138999999999998</v>
      </c>
      <c r="J20" s="20">
        <v>5.4405999999999999</v>
      </c>
      <c r="K20" s="21"/>
      <c r="L20" s="21" t="s">
        <v>153</v>
      </c>
      <c r="M20" s="21"/>
      <c r="N20" s="21"/>
      <c r="O20" s="21"/>
      <c r="P20" s="21"/>
      <c r="Q20" s="21"/>
      <c r="R20" s="21"/>
      <c r="S20" s="22"/>
      <c r="T20" s="22">
        <f>+I20/H20*100-100</f>
        <v>-18.09482383645063</v>
      </c>
      <c r="U20" s="22">
        <f>+J20/I20*100-100</f>
        <v>-12.444680474420238</v>
      </c>
      <c r="V20" s="22"/>
      <c r="W20" s="23"/>
      <c r="X20" s="23"/>
      <c r="Y20" s="23"/>
    </row>
    <row r="21" spans="1:25" x14ac:dyDescent="0.25">
      <c r="A21" s="24" t="s">
        <v>153</v>
      </c>
      <c r="B21" s="24" t="s">
        <v>143</v>
      </c>
      <c r="C21" s="24">
        <v>1E-4</v>
      </c>
      <c r="D21" s="24">
        <v>1.1299999999999999E-2</v>
      </c>
      <c r="E21" s="24">
        <v>0.14149999999999999</v>
      </c>
      <c r="F21" s="24" t="s">
        <v>147</v>
      </c>
      <c r="H21" s="25" t="s">
        <v>115</v>
      </c>
      <c r="I21" s="25" t="s">
        <v>26</v>
      </c>
      <c r="J21" s="25" t="s">
        <v>116</v>
      </c>
      <c r="K21" s="26"/>
      <c r="L21" s="26"/>
      <c r="M21" s="26"/>
      <c r="N21" s="26"/>
      <c r="O21" s="26"/>
      <c r="P21" s="26"/>
      <c r="Q21" s="26"/>
      <c r="R21" s="26"/>
      <c r="S21" s="24"/>
      <c r="T21" s="24"/>
      <c r="U21" s="24"/>
      <c r="V21" s="24"/>
    </row>
    <row r="22" spans="1:25" s="28" customFormat="1" x14ac:dyDescent="0.25">
      <c r="A22" s="28" t="s">
        <v>154</v>
      </c>
      <c r="B22" s="28" t="s">
        <v>107</v>
      </c>
      <c r="C22" s="28">
        <v>107.71</v>
      </c>
      <c r="D22" s="28">
        <v>172.96</v>
      </c>
      <c r="E22" s="28">
        <v>5.5</v>
      </c>
      <c r="F22" s="28" t="s">
        <v>141</v>
      </c>
      <c r="H22" s="29">
        <v>1.8552999999999999</v>
      </c>
      <c r="I22" s="29">
        <v>1.6772</v>
      </c>
      <c r="J22" s="29">
        <v>1.3716999999999999</v>
      </c>
      <c r="K22" s="29"/>
      <c r="L22" s="30" t="s">
        <v>154</v>
      </c>
      <c r="M22" s="30">
        <v>1.6973</v>
      </c>
      <c r="N22" s="30">
        <v>2.0133000000000001</v>
      </c>
      <c r="O22" s="30">
        <v>1.54</v>
      </c>
      <c r="P22" s="30">
        <v>1.8144</v>
      </c>
      <c r="Q22" s="30">
        <v>1.1299999999999999</v>
      </c>
      <c r="R22" s="30">
        <v>1.6133</v>
      </c>
      <c r="S22" s="31"/>
      <c r="T22" s="22">
        <f>+I22/H22*100-100</f>
        <v>-9.5995256831779159</v>
      </c>
      <c r="U22" s="22">
        <f>+J22/I22*100-100</f>
        <v>-18.214881946100647</v>
      </c>
      <c r="V22" s="31"/>
      <c r="W22" s="23">
        <f>+N22/M22*100-100</f>
        <v>18.617804748718541</v>
      </c>
      <c r="X22" s="23">
        <f>+P22/O22*100-100</f>
        <v>17.818181818181827</v>
      </c>
      <c r="Y22" s="23">
        <f>+R22/Q22*100-100</f>
        <v>42.769911504424783</v>
      </c>
    </row>
    <row r="23" spans="1:25" s="33" customFormat="1" x14ac:dyDescent="0.25">
      <c r="A23" s="33" t="s">
        <v>154</v>
      </c>
      <c r="B23" s="33" t="s">
        <v>143</v>
      </c>
      <c r="C23" s="33">
        <v>1E-4</v>
      </c>
      <c r="D23" s="33">
        <v>1E-4</v>
      </c>
      <c r="E23" s="33">
        <v>2.4500000000000001E-2</v>
      </c>
      <c r="F23" s="33" t="s">
        <v>141</v>
      </c>
      <c r="H23" s="34" t="s">
        <v>115</v>
      </c>
      <c r="I23" s="34" t="s">
        <v>26</v>
      </c>
      <c r="J23" s="34" t="s">
        <v>116</v>
      </c>
      <c r="K23" s="34"/>
      <c r="L23" s="35"/>
      <c r="M23" s="35" t="s">
        <v>116</v>
      </c>
      <c r="N23" s="35" t="s">
        <v>115</v>
      </c>
      <c r="O23" s="35" t="s">
        <v>123</v>
      </c>
      <c r="P23" s="35" t="s">
        <v>26</v>
      </c>
      <c r="Q23" s="35" t="s">
        <v>120</v>
      </c>
      <c r="R23" s="35" t="s">
        <v>119</v>
      </c>
      <c r="W23" s="36"/>
      <c r="X23" s="36"/>
      <c r="Y23" s="36"/>
    </row>
    <row r="24" spans="1:25" s="28" customFormat="1" x14ac:dyDescent="0.25">
      <c r="A24" s="28" t="s">
        <v>155</v>
      </c>
      <c r="B24" s="28" t="s">
        <v>107</v>
      </c>
      <c r="C24" s="28">
        <v>57.81</v>
      </c>
      <c r="D24" s="28">
        <v>22.56</v>
      </c>
      <c r="E24" s="28">
        <v>1.46</v>
      </c>
      <c r="F24" s="28" t="s">
        <v>147</v>
      </c>
      <c r="H24" s="30">
        <v>9.4420000000000002</v>
      </c>
      <c r="I24" s="30">
        <v>7.8910999999999998</v>
      </c>
      <c r="J24" s="30">
        <v>6.8121999999999998</v>
      </c>
      <c r="K24" s="29"/>
      <c r="L24" s="29" t="s">
        <v>155</v>
      </c>
      <c r="M24" s="29"/>
      <c r="N24" s="29"/>
      <c r="O24" s="29"/>
      <c r="P24" s="29"/>
      <c r="Q24" s="29"/>
      <c r="R24" s="29"/>
      <c r="S24" s="31"/>
      <c r="T24" s="22">
        <f>+I24/H24*100-100</f>
        <v>-16.425545435289138</v>
      </c>
      <c r="U24" s="22">
        <f>+J24/I24*100-100</f>
        <v>-13.672365069508686</v>
      </c>
      <c r="V24" s="31"/>
      <c r="W24" s="32"/>
      <c r="X24" s="32"/>
      <c r="Y24" s="32"/>
    </row>
    <row r="25" spans="1:25" s="33" customFormat="1" x14ac:dyDescent="0.25">
      <c r="A25" s="33" t="s">
        <v>155</v>
      </c>
      <c r="B25" s="33" t="s">
        <v>143</v>
      </c>
      <c r="C25" s="33">
        <v>1E-4</v>
      </c>
      <c r="D25" s="33">
        <v>8.0000000000000004E-4</v>
      </c>
      <c r="E25" s="33">
        <v>0.27850000000000003</v>
      </c>
      <c r="F25" s="33" t="s">
        <v>147</v>
      </c>
      <c r="H25" s="35" t="s">
        <v>115</v>
      </c>
      <c r="I25" s="35" t="s">
        <v>26</v>
      </c>
      <c r="J25" s="35" t="s">
        <v>116</v>
      </c>
      <c r="K25" s="34"/>
      <c r="L25" s="34"/>
      <c r="M25" s="34"/>
      <c r="N25" s="34"/>
      <c r="O25" s="34"/>
      <c r="P25" s="34"/>
      <c r="Q25" s="34"/>
      <c r="R25" s="34"/>
      <c r="W25" s="36"/>
      <c r="X25" s="36"/>
      <c r="Y25" s="36"/>
    </row>
    <row r="26" spans="1:25" s="19" customFormat="1" x14ac:dyDescent="0.25">
      <c r="A26" s="19" t="s">
        <v>156</v>
      </c>
      <c r="B26" s="19" t="s">
        <v>107</v>
      </c>
      <c r="C26" s="19">
        <v>3.86</v>
      </c>
      <c r="D26" s="19">
        <v>20.37</v>
      </c>
      <c r="E26" s="19">
        <v>11.4</v>
      </c>
      <c r="F26" s="19" t="s">
        <v>141</v>
      </c>
      <c r="H26" s="21">
        <v>0.245</v>
      </c>
      <c r="I26" s="21">
        <v>0.27050000000000002</v>
      </c>
      <c r="J26" s="21">
        <v>0.252</v>
      </c>
      <c r="K26" s="21"/>
      <c r="L26" s="20" t="s">
        <v>156</v>
      </c>
      <c r="M26" s="20">
        <v>0.2321</v>
      </c>
      <c r="N26" s="20">
        <v>0.25790000000000002</v>
      </c>
      <c r="O26" s="20">
        <v>0.27300000000000002</v>
      </c>
      <c r="P26" s="20">
        <v>0.26790000000000003</v>
      </c>
      <c r="Q26" s="20">
        <v>0.21</v>
      </c>
      <c r="R26" s="20">
        <v>0.29399999999999998</v>
      </c>
      <c r="S26" s="22"/>
      <c r="T26" s="22">
        <f>+I26/H26*100-100</f>
        <v>10.408163265306143</v>
      </c>
      <c r="U26" s="22">
        <f>+J26/I26*100-100</f>
        <v>-6.839186691312392</v>
      </c>
      <c r="V26" s="22"/>
      <c r="W26" s="23">
        <f>+N26/M26*100-100</f>
        <v>11.115898319689805</v>
      </c>
      <c r="X26" s="23">
        <f>+P26/O26*100-100</f>
        <v>-1.8681318681318544</v>
      </c>
      <c r="Y26" s="23">
        <f>+R26/Q26*100-100</f>
        <v>40</v>
      </c>
    </row>
    <row r="27" spans="1:25" x14ac:dyDescent="0.25">
      <c r="A27" s="24" t="s">
        <v>156</v>
      </c>
      <c r="B27" s="24" t="s">
        <v>143</v>
      </c>
      <c r="C27" s="24">
        <v>5.7099999999999998E-2</v>
      </c>
      <c r="D27" s="24">
        <v>1.1000000000000001E-3</v>
      </c>
      <c r="E27" s="24">
        <v>2.5999999999999999E-3</v>
      </c>
      <c r="F27" s="24" t="s">
        <v>141</v>
      </c>
      <c r="H27" s="26"/>
      <c r="I27" s="26"/>
      <c r="J27" s="26"/>
      <c r="K27" s="26"/>
      <c r="L27" s="25"/>
      <c r="M27" s="25" t="s">
        <v>119</v>
      </c>
      <c r="N27" s="25" t="s">
        <v>121</v>
      </c>
      <c r="O27" s="25" t="s">
        <v>117</v>
      </c>
      <c r="P27" s="25" t="s">
        <v>117</v>
      </c>
      <c r="Q27" s="25" t="s">
        <v>123</v>
      </c>
      <c r="R27" s="25" t="s">
        <v>115</v>
      </c>
      <c r="S27" s="24"/>
      <c r="T27" s="24"/>
      <c r="U27" s="24"/>
      <c r="V27" s="24"/>
    </row>
    <row r="28" spans="1:25" s="19" customFormat="1" x14ac:dyDescent="0.25">
      <c r="A28" s="19" t="s">
        <v>70</v>
      </c>
      <c r="B28" s="19" t="s">
        <v>107</v>
      </c>
      <c r="C28" s="19">
        <v>86.05</v>
      </c>
      <c r="D28" s="19">
        <v>21.79</v>
      </c>
      <c r="E28" s="19">
        <v>5.42</v>
      </c>
      <c r="F28" s="19" t="s">
        <v>141</v>
      </c>
      <c r="H28" s="21">
        <v>16.7333</v>
      </c>
      <c r="I28" s="21">
        <v>11.6188</v>
      </c>
      <c r="J28" s="21">
        <v>8.8550000000000004</v>
      </c>
      <c r="K28" s="21"/>
      <c r="L28" s="20" t="s">
        <v>70</v>
      </c>
      <c r="M28" s="20">
        <v>16.4267</v>
      </c>
      <c r="N28" s="20">
        <v>17.04</v>
      </c>
      <c r="O28" s="20">
        <v>9.3533000000000008</v>
      </c>
      <c r="P28" s="20">
        <v>13.8842</v>
      </c>
      <c r="Q28" s="20">
        <v>7.9432999999999998</v>
      </c>
      <c r="R28" s="20">
        <v>9.7667000000000002</v>
      </c>
      <c r="S28" s="22"/>
      <c r="T28" s="22">
        <f>+I28/H28*100-100</f>
        <v>-30.564801921916171</v>
      </c>
      <c r="U28" s="22">
        <f>+J28/I28*100-100</f>
        <v>-23.787310221365374</v>
      </c>
      <c r="V28" s="22"/>
      <c r="W28" s="23">
        <f>+N28/M28*100-100</f>
        <v>3.7335557354794275</v>
      </c>
      <c r="X28" s="23">
        <f>+P28/O28*100-100</f>
        <v>48.441726449488414</v>
      </c>
      <c r="Y28" s="23">
        <f>+R28/Q28*100-100</f>
        <v>22.955194944166777</v>
      </c>
    </row>
    <row r="29" spans="1:25" x14ac:dyDescent="0.25">
      <c r="A29" s="24" t="s">
        <v>70</v>
      </c>
      <c r="B29" s="24" t="s">
        <v>143</v>
      </c>
      <c r="C29" s="24">
        <v>1E-4</v>
      </c>
      <c r="D29" s="24">
        <v>8.9999999999999998E-4</v>
      </c>
      <c r="E29" s="24">
        <v>2.5499999999999998E-2</v>
      </c>
      <c r="F29" s="24" t="s">
        <v>141</v>
      </c>
      <c r="H29" s="26" t="s">
        <v>115</v>
      </c>
      <c r="I29" s="26" t="s">
        <v>26</v>
      </c>
      <c r="J29" s="26" t="s">
        <v>116</v>
      </c>
      <c r="K29" s="26"/>
      <c r="L29" s="25"/>
      <c r="M29" s="25" t="s">
        <v>115</v>
      </c>
      <c r="N29" s="25" t="s">
        <v>115</v>
      </c>
      <c r="O29" s="25" t="s">
        <v>116</v>
      </c>
      <c r="P29" s="25" t="s">
        <v>26</v>
      </c>
      <c r="Q29" s="25" t="s">
        <v>116</v>
      </c>
      <c r="R29" s="25" t="s">
        <v>116</v>
      </c>
      <c r="S29" s="24"/>
      <c r="T29" s="24"/>
      <c r="U29" s="24"/>
      <c r="V29" s="24"/>
    </row>
    <row r="30" spans="1:25" s="19" customFormat="1" x14ac:dyDescent="0.25">
      <c r="A30" s="19" t="s">
        <v>71</v>
      </c>
      <c r="B30" s="19" t="s">
        <v>107</v>
      </c>
      <c r="C30" s="19">
        <v>22.1</v>
      </c>
      <c r="D30" s="19">
        <v>1.22</v>
      </c>
      <c r="E30" s="19">
        <v>2.4</v>
      </c>
      <c r="F30" s="19" t="s">
        <v>109</v>
      </c>
      <c r="H30" s="20">
        <v>4.7317</v>
      </c>
      <c r="I30" s="20">
        <v>3.6642000000000001</v>
      </c>
      <c r="J30" s="20">
        <v>3.0091999999999999</v>
      </c>
      <c r="K30" s="21"/>
      <c r="L30" s="21" t="s">
        <v>71</v>
      </c>
      <c r="M30" s="21"/>
      <c r="N30" s="21"/>
      <c r="O30" s="21"/>
      <c r="P30" s="21"/>
      <c r="Q30" s="21"/>
      <c r="R30" s="21"/>
      <c r="S30" s="22"/>
      <c r="T30" s="22">
        <f>+I30/H30*100-100</f>
        <v>-22.560601897837984</v>
      </c>
      <c r="U30" s="22">
        <f>+J30/I30*100-100</f>
        <v>-17.875661808853238</v>
      </c>
      <c r="V30" s="22"/>
      <c r="W30" s="23"/>
      <c r="X30" s="23"/>
      <c r="Y30" s="23"/>
    </row>
    <row r="31" spans="1:25" x14ac:dyDescent="0.25">
      <c r="A31" s="24" t="s">
        <v>71</v>
      </c>
      <c r="B31" s="24" t="s">
        <v>143</v>
      </c>
      <c r="C31" s="24">
        <v>2.0000000000000001E-4</v>
      </c>
      <c r="D31" s="24">
        <v>0.29580000000000001</v>
      </c>
      <c r="E31" s="24">
        <v>0.1411</v>
      </c>
      <c r="F31" s="24" t="s">
        <v>109</v>
      </c>
      <c r="H31" s="25" t="s">
        <v>115</v>
      </c>
      <c r="I31" s="25" t="s">
        <v>26</v>
      </c>
      <c r="J31" s="25" t="s">
        <v>116</v>
      </c>
      <c r="K31" s="26"/>
      <c r="L31" s="26"/>
      <c r="M31" s="26"/>
      <c r="N31" s="26"/>
      <c r="O31" s="26"/>
      <c r="P31" s="26"/>
      <c r="Q31" s="26"/>
      <c r="R31" s="26"/>
      <c r="S31" s="24"/>
      <c r="T31" s="24"/>
      <c r="U31" s="24"/>
      <c r="V31" s="24"/>
    </row>
    <row r="32" spans="1:25" s="19" customFormat="1" x14ac:dyDescent="0.25">
      <c r="A32" s="19" t="s">
        <v>72</v>
      </c>
      <c r="B32" s="19" t="s">
        <v>107</v>
      </c>
      <c r="C32" s="19">
        <v>2.71</v>
      </c>
      <c r="D32" s="19">
        <v>4.1500000000000004</v>
      </c>
      <c r="E32" s="19">
        <v>5.13</v>
      </c>
      <c r="F32" s="19" t="s">
        <v>141</v>
      </c>
      <c r="H32" s="21">
        <v>3.5653000000000001</v>
      </c>
      <c r="I32" s="21">
        <v>3.1909000000000001</v>
      </c>
      <c r="J32" s="21">
        <v>3.0036999999999998</v>
      </c>
      <c r="K32" s="21"/>
      <c r="L32" s="20" t="s">
        <v>72</v>
      </c>
      <c r="M32" s="20">
        <v>3.4367000000000001</v>
      </c>
      <c r="N32" s="20">
        <v>3.6939000000000002</v>
      </c>
      <c r="O32" s="20">
        <v>2.5606</v>
      </c>
      <c r="P32" s="20">
        <v>3.8210999999999999</v>
      </c>
      <c r="Q32" s="20">
        <v>3.1492</v>
      </c>
      <c r="R32" s="20">
        <v>2.8580999999999999</v>
      </c>
      <c r="S32" s="22"/>
      <c r="T32" s="22">
        <f>+I32/H32*100-100</f>
        <v>-10.501220093680757</v>
      </c>
      <c r="U32" s="22">
        <f>+J32/I32*100-100</f>
        <v>-5.8666833808643446</v>
      </c>
      <c r="V32" s="22"/>
      <c r="W32" s="23">
        <f>+N32/M32*100-100</f>
        <v>7.4839235312945647</v>
      </c>
      <c r="X32" s="23">
        <f>+P32/O32*100-100</f>
        <v>49.22674373193783</v>
      </c>
      <c r="Y32" s="23">
        <f>+R32/Q32*100-100</f>
        <v>-9.2436174266480435</v>
      </c>
    </row>
    <row r="33" spans="1:25" x14ac:dyDescent="0.25">
      <c r="A33" s="24" t="s">
        <v>72</v>
      </c>
      <c r="B33" s="24" t="s">
        <v>143</v>
      </c>
      <c r="C33" s="24">
        <v>0.1148</v>
      </c>
      <c r="D33" s="24">
        <v>6.8900000000000003E-2</v>
      </c>
      <c r="E33" s="24">
        <v>2.93E-2</v>
      </c>
      <c r="F33" s="24" t="s">
        <v>141</v>
      </c>
      <c r="H33" s="26"/>
      <c r="I33" s="26"/>
      <c r="J33" s="26"/>
      <c r="K33" s="26"/>
      <c r="L33" s="25"/>
      <c r="M33" s="25" t="s">
        <v>117</v>
      </c>
      <c r="N33" s="25" t="s">
        <v>115</v>
      </c>
      <c r="O33" s="25" t="s">
        <v>116</v>
      </c>
      <c r="P33" s="25" t="s">
        <v>115</v>
      </c>
      <c r="Q33" s="25" t="s">
        <v>124</v>
      </c>
      <c r="R33" s="25" t="s">
        <v>124</v>
      </c>
      <c r="S33" s="24"/>
      <c r="T33" s="24"/>
      <c r="U33" s="24"/>
      <c r="V33" s="24"/>
    </row>
    <row r="34" spans="1:25" s="19" customFormat="1" x14ac:dyDescent="0.25">
      <c r="A34" s="19" t="s">
        <v>157</v>
      </c>
      <c r="B34" s="19" t="s">
        <v>107</v>
      </c>
      <c r="C34" s="19">
        <v>15.52</v>
      </c>
      <c r="D34" s="19">
        <v>5.34</v>
      </c>
      <c r="E34" s="19">
        <v>0.7</v>
      </c>
      <c r="F34" s="19" t="s">
        <v>147</v>
      </c>
      <c r="H34" s="20">
        <v>40.859099999999998</v>
      </c>
      <c r="I34" s="20">
        <v>37.2879</v>
      </c>
      <c r="J34" s="20">
        <v>35.25</v>
      </c>
      <c r="K34" s="21"/>
      <c r="L34" s="21" t="s">
        <v>157</v>
      </c>
      <c r="M34" s="21"/>
      <c r="N34" s="21"/>
      <c r="O34" s="21"/>
      <c r="P34" s="21"/>
      <c r="Q34" s="21"/>
      <c r="R34" s="21"/>
      <c r="S34" s="22"/>
      <c r="T34" s="22">
        <f>+I34/H34*100-100</f>
        <v>-8.7402806229212047</v>
      </c>
      <c r="U34" s="22">
        <f>+J34/I34*100-100</f>
        <v>-5.4653118035609509</v>
      </c>
      <c r="V34" s="22"/>
      <c r="W34" s="23"/>
      <c r="X34" s="23"/>
      <c r="Y34" s="23"/>
    </row>
    <row r="35" spans="1:25" x14ac:dyDescent="0.25">
      <c r="A35" s="24" t="s">
        <v>157</v>
      </c>
      <c r="B35" s="24" t="s">
        <v>143</v>
      </c>
      <c r="C35" s="24">
        <v>8.9999999999999998E-4</v>
      </c>
      <c r="D35" s="24">
        <v>4.3400000000000001E-2</v>
      </c>
      <c r="E35" s="24">
        <v>0.5181</v>
      </c>
      <c r="F35" s="24" t="s">
        <v>147</v>
      </c>
      <c r="H35" s="25" t="s">
        <v>115</v>
      </c>
      <c r="I35" s="25" t="s">
        <v>26</v>
      </c>
      <c r="J35" s="25" t="s">
        <v>26</v>
      </c>
      <c r="K35" s="26"/>
      <c r="L35" s="26"/>
      <c r="M35" s="26"/>
      <c r="N35" s="26"/>
      <c r="O35" s="26"/>
      <c r="P35" s="26"/>
      <c r="Q35" s="26"/>
      <c r="R35" s="26"/>
      <c r="S35" s="24"/>
      <c r="T35" s="24"/>
      <c r="U35" s="24"/>
      <c r="V35" s="24"/>
    </row>
    <row r="36" spans="1:25" s="19" customFormat="1" x14ac:dyDescent="0.25">
      <c r="A36" s="19" t="s">
        <v>74</v>
      </c>
      <c r="B36" s="19" t="s">
        <v>107</v>
      </c>
      <c r="C36" s="19">
        <v>21.7</v>
      </c>
      <c r="D36" s="19">
        <v>0.06</v>
      </c>
      <c r="E36" s="19">
        <v>0.63</v>
      </c>
      <c r="F36" s="19" t="s">
        <v>109</v>
      </c>
      <c r="H36" s="20">
        <v>-0.53500000000000003</v>
      </c>
      <c r="I36" s="20">
        <v>-0.8367</v>
      </c>
      <c r="J36" s="20">
        <v>-1.1633</v>
      </c>
      <c r="K36" s="21"/>
      <c r="L36" s="21" t="s">
        <v>74</v>
      </c>
      <c r="M36" s="21"/>
      <c r="N36" s="21"/>
      <c r="O36" s="21"/>
      <c r="P36" s="21"/>
      <c r="Q36" s="21"/>
      <c r="R36" s="21"/>
      <c r="S36" s="22"/>
      <c r="T36" s="22">
        <f>+I36/H36*100-100</f>
        <v>56.392523364485982</v>
      </c>
      <c r="U36" s="22">
        <f>+J36/I36*100-100</f>
        <v>39.034301422254089</v>
      </c>
      <c r="V36" s="22"/>
      <c r="W36" s="23"/>
      <c r="X36" s="23"/>
      <c r="Y36" s="23"/>
    </row>
    <row r="37" spans="1:25" x14ac:dyDescent="0.25">
      <c r="A37" s="24" t="s">
        <v>74</v>
      </c>
      <c r="B37" s="24" t="s">
        <v>143</v>
      </c>
      <c r="C37" s="24">
        <v>2.0000000000000001E-4</v>
      </c>
      <c r="D37" s="24">
        <v>0.81330000000000002</v>
      </c>
      <c r="E37" s="24">
        <v>0.55479999999999996</v>
      </c>
      <c r="F37" s="24" t="s">
        <v>109</v>
      </c>
      <c r="H37" s="25" t="s">
        <v>115</v>
      </c>
      <c r="I37" s="25" t="s">
        <v>26</v>
      </c>
      <c r="J37" s="25" t="s">
        <v>116</v>
      </c>
      <c r="K37" s="26"/>
      <c r="L37" s="26"/>
      <c r="M37" s="26"/>
      <c r="N37" s="26"/>
      <c r="O37" s="26"/>
      <c r="P37" s="26"/>
      <c r="Q37" s="26"/>
      <c r="R37" s="26"/>
      <c r="S37" s="24"/>
      <c r="T37" s="24"/>
      <c r="U37" s="24"/>
      <c r="V37" s="24"/>
    </row>
    <row r="38" spans="1:25" s="19" customFormat="1" x14ac:dyDescent="0.25">
      <c r="A38" s="19" t="s">
        <v>18</v>
      </c>
      <c r="B38" s="19" t="s">
        <v>107</v>
      </c>
      <c r="C38" s="19">
        <v>10.6</v>
      </c>
      <c r="D38" s="19">
        <v>13.69</v>
      </c>
      <c r="E38" s="19">
        <v>1.35</v>
      </c>
      <c r="F38" s="19" t="s">
        <v>147</v>
      </c>
      <c r="H38" s="20">
        <v>2857.99</v>
      </c>
      <c r="I38" s="20">
        <v>2565.81</v>
      </c>
      <c r="J38" s="20">
        <v>2307.38</v>
      </c>
      <c r="K38" s="21"/>
      <c r="L38" s="21" t="s">
        <v>18</v>
      </c>
      <c r="M38" s="21"/>
      <c r="N38" s="21"/>
      <c r="O38" s="21"/>
      <c r="P38" s="21"/>
      <c r="Q38" s="21"/>
      <c r="R38" s="21"/>
      <c r="S38" s="22"/>
      <c r="T38" s="22">
        <f>+I38/H38*100-100</f>
        <v>-10.223268800800554</v>
      </c>
      <c r="U38" s="22">
        <f>+J38/I38*100-100</f>
        <v>-10.072063013239472</v>
      </c>
      <c r="V38" s="22"/>
      <c r="W38" s="23"/>
      <c r="X38" s="23"/>
      <c r="Y38" s="23"/>
    </row>
    <row r="39" spans="1:25" ht="15.75" thickBot="1" x14ac:dyDescent="0.3">
      <c r="A39" s="24" t="s">
        <v>18</v>
      </c>
      <c r="B39" s="24" t="s">
        <v>143</v>
      </c>
      <c r="C39" s="24">
        <v>3.3999999999999998E-3</v>
      </c>
      <c r="D39" s="24">
        <v>4.1000000000000003E-3</v>
      </c>
      <c r="E39" s="24">
        <v>0.30249999999999999</v>
      </c>
      <c r="F39" s="24" t="s">
        <v>147</v>
      </c>
      <c r="H39" s="25" t="s">
        <v>115</v>
      </c>
      <c r="I39" s="25" t="s">
        <v>26</v>
      </c>
      <c r="J39" s="25" t="s">
        <v>26</v>
      </c>
      <c r="K39" s="26"/>
      <c r="L39" s="26"/>
      <c r="M39" s="26"/>
      <c r="N39" s="26"/>
      <c r="O39" s="26"/>
      <c r="P39" s="26"/>
      <c r="Q39" s="26"/>
      <c r="R39" s="26"/>
      <c r="S39" s="24"/>
      <c r="T39" s="24"/>
      <c r="U39" s="24"/>
      <c r="V39" s="24"/>
    </row>
    <row r="40" spans="1:25" s="37" customFormat="1" x14ac:dyDescent="0.25">
      <c r="A40" s="37" t="s">
        <v>19</v>
      </c>
      <c r="B40" s="37" t="s">
        <v>107</v>
      </c>
      <c r="C40" s="37">
        <v>84.09</v>
      </c>
      <c r="D40" s="37">
        <v>13.81</v>
      </c>
      <c r="E40" s="37">
        <v>6.67</v>
      </c>
      <c r="F40" s="37" t="s">
        <v>141</v>
      </c>
      <c r="H40" s="38">
        <v>14.4283</v>
      </c>
      <c r="I40" s="38">
        <v>8.2055000000000007</v>
      </c>
      <c r="J40" s="38">
        <v>6.7755999999999998</v>
      </c>
      <c r="K40" s="38"/>
      <c r="L40" s="39" t="s">
        <v>19</v>
      </c>
      <c r="M40" s="39">
        <v>14.6967</v>
      </c>
      <c r="N40" s="39">
        <v>14.16</v>
      </c>
      <c r="O40" s="39">
        <v>7.0861999999999998</v>
      </c>
      <c r="P40" s="39">
        <v>9.3247</v>
      </c>
      <c r="Q40" s="39">
        <v>4.7702999999999998</v>
      </c>
      <c r="R40" s="39">
        <v>8.7809000000000008</v>
      </c>
      <c r="S40" s="40"/>
      <c r="T40" s="40">
        <f>+I40/H40*100-100</f>
        <v>-43.129128171718079</v>
      </c>
      <c r="U40" s="40">
        <f>+J40/I40*100-100</f>
        <v>-17.426116629090245</v>
      </c>
      <c r="V40" s="40"/>
      <c r="W40" s="41">
        <f>+N40/M40*100-100</f>
        <v>-3.651840209026517</v>
      </c>
      <c r="X40" s="42">
        <f>+P40/O40*100-100</f>
        <v>31.589568457000951</v>
      </c>
      <c r="Y40" s="43">
        <f>+R40/Q40*100-100</f>
        <v>84.074376873571907</v>
      </c>
    </row>
    <row r="41" spans="1:25" s="44" customFormat="1" ht="15.75" thickBot="1" x14ac:dyDescent="0.3">
      <c r="A41" s="44" t="s">
        <v>19</v>
      </c>
      <c r="B41" s="44" t="s">
        <v>143</v>
      </c>
      <c r="C41" s="44">
        <v>1E-4</v>
      </c>
      <c r="D41" s="44">
        <v>4.0000000000000001E-3</v>
      </c>
      <c r="E41" s="44">
        <v>1.44E-2</v>
      </c>
      <c r="F41" s="44" t="s">
        <v>141</v>
      </c>
      <c r="H41" s="45" t="s">
        <v>115</v>
      </c>
      <c r="I41" s="45" t="s">
        <v>26</v>
      </c>
      <c r="J41" s="45" t="s">
        <v>116</v>
      </c>
      <c r="K41" s="45"/>
      <c r="L41" s="46"/>
      <c r="M41" s="47" t="s">
        <v>115</v>
      </c>
      <c r="N41" s="47" t="s">
        <v>115</v>
      </c>
      <c r="O41" s="47" t="s">
        <v>116</v>
      </c>
      <c r="P41" s="47" t="s">
        <v>26</v>
      </c>
      <c r="Q41" s="47" t="s">
        <v>123</v>
      </c>
      <c r="R41" s="47" t="s">
        <v>124</v>
      </c>
      <c r="W41" s="48"/>
      <c r="X41" s="49"/>
      <c r="Y41" s="50"/>
    </row>
    <row r="42" spans="1:25" s="37" customFormat="1" x14ac:dyDescent="0.25">
      <c r="A42" s="37" t="s">
        <v>20</v>
      </c>
      <c r="B42" s="37" t="s">
        <v>107</v>
      </c>
      <c r="C42" s="37">
        <v>141.05000000000001</v>
      </c>
      <c r="D42" s="37">
        <v>28.19</v>
      </c>
      <c r="E42" s="37">
        <v>6.13</v>
      </c>
      <c r="F42" s="37" t="s">
        <v>141</v>
      </c>
      <c r="H42" s="38">
        <v>38.424999999999997</v>
      </c>
      <c r="I42" s="38">
        <v>25.4283</v>
      </c>
      <c r="J42" s="38">
        <v>22.5885</v>
      </c>
      <c r="K42" s="38"/>
      <c r="L42" s="39" t="s">
        <v>20</v>
      </c>
      <c r="M42" s="39">
        <v>37.956699999999998</v>
      </c>
      <c r="N42" s="39">
        <v>38.893300000000004</v>
      </c>
      <c r="O42" s="39">
        <v>21.443300000000001</v>
      </c>
      <c r="P42" s="39">
        <v>29.4133</v>
      </c>
      <c r="Q42" s="39">
        <v>20.503699999999998</v>
      </c>
      <c r="R42" s="39">
        <v>24.673300000000001</v>
      </c>
      <c r="S42" s="40"/>
      <c r="T42" s="40">
        <f>+I42/H42*100-100</f>
        <v>-33.823552374756019</v>
      </c>
      <c r="U42" s="40">
        <f>+J42/I42*100-100</f>
        <v>-11.167872016611412</v>
      </c>
      <c r="V42" s="40"/>
      <c r="W42" s="41">
        <f>+N42/M42*100-100</f>
        <v>2.4675485487410782</v>
      </c>
      <c r="X42" s="42">
        <f>+P42/O42*100-100</f>
        <v>37.167786674625631</v>
      </c>
      <c r="Y42" s="43">
        <f>+R42/Q42*100-100</f>
        <v>20.335841823670876</v>
      </c>
    </row>
    <row r="43" spans="1:25" s="44" customFormat="1" ht="15.75" thickBot="1" x14ac:dyDescent="0.3">
      <c r="A43" s="44" t="s">
        <v>20</v>
      </c>
      <c r="B43" s="44" t="s">
        <v>143</v>
      </c>
      <c r="C43" s="44">
        <v>1E-4</v>
      </c>
      <c r="D43" s="44">
        <v>2.9999999999999997E-4</v>
      </c>
      <c r="E43" s="44">
        <v>1.83E-2</v>
      </c>
      <c r="F43" s="44" t="s">
        <v>141</v>
      </c>
      <c r="H43" s="45" t="s">
        <v>115</v>
      </c>
      <c r="I43" s="45" t="s">
        <v>26</v>
      </c>
      <c r="J43" s="45" t="s">
        <v>116</v>
      </c>
      <c r="K43" s="45"/>
      <c r="L43" s="46"/>
      <c r="M43" s="47" t="s">
        <v>115</v>
      </c>
      <c r="N43" s="47" t="s">
        <v>115</v>
      </c>
      <c r="O43" s="47" t="s">
        <v>123</v>
      </c>
      <c r="P43" s="47" t="s">
        <v>26</v>
      </c>
      <c r="Q43" s="47" t="s">
        <v>123</v>
      </c>
      <c r="R43" s="47" t="s">
        <v>116</v>
      </c>
      <c r="W43" s="48"/>
      <c r="X43" s="49"/>
      <c r="Y43" s="50"/>
    </row>
    <row r="44" spans="1:25" s="19" customFormat="1" x14ac:dyDescent="0.25">
      <c r="A44" s="19" t="s">
        <v>21</v>
      </c>
      <c r="B44" s="19" t="s">
        <v>107</v>
      </c>
      <c r="C44" s="19">
        <v>51.21</v>
      </c>
      <c r="D44" s="19">
        <v>26.45</v>
      </c>
      <c r="E44" s="19">
        <v>3.12</v>
      </c>
      <c r="F44" s="19" t="s">
        <v>147</v>
      </c>
      <c r="H44" s="20">
        <v>13.306699999999999</v>
      </c>
      <c r="I44" s="20">
        <v>8.2555999999999994</v>
      </c>
      <c r="J44" s="20">
        <v>7.4375</v>
      </c>
      <c r="K44" s="21"/>
      <c r="L44" s="21" t="s">
        <v>21</v>
      </c>
      <c r="M44" s="21"/>
      <c r="N44" s="21"/>
      <c r="O44" s="21"/>
      <c r="P44" s="21"/>
      <c r="Q44" s="21"/>
      <c r="R44" s="21"/>
      <c r="S44" s="22"/>
      <c r="T44" s="22">
        <f>+I44/H44*100-100</f>
        <v>-37.959073248814512</v>
      </c>
      <c r="U44" s="22">
        <f>+J44/I44*100-100</f>
        <v>-9.9096370948204822</v>
      </c>
      <c r="V44" s="22"/>
      <c r="W44" s="23"/>
      <c r="X44" s="23"/>
      <c r="Y44" s="23"/>
    </row>
    <row r="45" spans="1:25" x14ac:dyDescent="0.25">
      <c r="A45" s="24" t="s">
        <v>21</v>
      </c>
      <c r="B45" s="24" t="s">
        <v>143</v>
      </c>
      <c r="C45" s="24">
        <v>1E-4</v>
      </c>
      <c r="D45" s="24">
        <v>4.0000000000000002E-4</v>
      </c>
      <c r="E45" s="24">
        <v>8.8400000000000006E-2</v>
      </c>
      <c r="F45" s="24" t="s">
        <v>147</v>
      </c>
      <c r="H45" s="25" t="s">
        <v>115</v>
      </c>
      <c r="I45" s="25" t="s">
        <v>26</v>
      </c>
      <c r="J45" s="25" t="s">
        <v>26</v>
      </c>
      <c r="K45" s="26"/>
      <c r="L45" s="26"/>
      <c r="M45" s="26"/>
      <c r="N45" s="26"/>
      <c r="O45" s="26"/>
      <c r="P45" s="26"/>
      <c r="Q45" s="26"/>
      <c r="R45" s="26"/>
      <c r="S45" s="24"/>
      <c r="T45" s="24"/>
      <c r="U45" s="24"/>
      <c r="V45" s="24"/>
    </row>
    <row r="46" spans="1:25" s="19" customFormat="1" x14ac:dyDescent="0.25">
      <c r="A46" s="19" t="s">
        <v>22</v>
      </c>
      <c r="B46" s="19" t="s">
        <v>107</v>
      </c>
      <c r="C46" s="19">
        <v>240.83</v>
      </c>
      <c r="D46" s="19">
        <v>8.48</v>
      </c>
      <c r="E46" s="19">
        <v>0.12</v>
      </c>
      <c r="F46" s="19" t="s">
        <v>147</v>
      </c>
      <c r="H46" s="20">
        <v>4.5674999999999999</v>
      </c>
      <c r="I46" s="20">
        <v>1.7425999999999999</v>
      </c>
      <c r="J46" s="20">
        <v>1.0584</v>
      </c>
      <c r="K46" s="21"/>
      <c r="L46" s="21" t="s">
        <v>22</v>
      </c>
      <c r="M46" s="21"/>
      <c r="N46" s="21"/>
      <c r="O46" s="21"/>
      <c r="P46" s="21"/>
      <c r="Q46" s="21"/>
      <c r="R46" s="21"/>
      <c r="S46" s="22"/>
      <c r="T46" s="22">
        <f>+I46/H46*100-100</f>
        <v>-61.847837985769019</v>
      </c>
      <c r="U46" s="22">
        <f>+J46/I46*100-100</f>
        <v>-39.26316997589808</v>
      </c>
      <c r="V46" s="22"/>
      <c r="W46" s="23"/>
      <c r="X46" s="23"/>
      <c r="Y46" s="23"/>
    </row>
    <row r="47" spans="1:25" x14ac:dyDescent="0.25">
      <c r="A47" s="24" t="s">
        <v>22</v>
      </c>
      <c r="B47" s="24" t="s">
        <v>143</v>
      </c>
      <c r="C47" s="24">
        <v>1E-4</v>
      </c>
      <c r="D47" s="24">
        <v>1.55E-2</v>
      </c>
      <c r="E47" s="24">
        <v>0.88770000000000004</v>
      </c>
      <c r="F47" s="24" t="s">
        <v>147</v>
      </c>
      <c r="H47" s="25" t="s">
        <v>115</v>
      </c>
      <c r="I47" s="25" t="s">
        <v>26</v>
      </c>
      <c r="J47" s="25" t="s">
        <v>116</v>
      </c>
      <c r="K47" s="26"/>
      <c r="L47" s="26"/>
      <c r="M47" s="26"/>
      <c r="N47" s="26"/>
      <c r="O47" s="26"/>
      <c r="P47" s="26"/>
      <c r="Q47" s="26"/>
      <c r="R47" s="26"/>
      <c r="S47" s="24"/>
      <c r="T47" s="24"/>
      <c r="U47" s="24"/>
      <c r="V47" s="24"/>
    </row>
    <row r="48" spans="1:25" s="19" customFormat="1" x14ac:dyDescent="0.25">
      <c r="A48" s="19" t="s">
        <v>23</v>
      </c>
      <c r="B48" s="19" t="s">
        <v>107</v>
      </c>
      <c r="C48" s="19">
        <v>610.98</v>
      </c>
      <c r="D48" s="19">
        <v>46.19</v>
      </c>
      <c r="E48" s="19">
        <v>5.0199999999999996</v>
      </c>
      <c r="F48" s="19" t="s">
        <v>141</v>
      </c>
      <c r="H48" s="21">
        <v>1.1308</v>
      </c>
      <c r="I48" s="21">
        <v>11.3667</v>
      </c>
      <c r="J48" s="21">
        <v>17.011900000000001</v>
      </c>
      <c r="K48" s="21"/>
      <c r="L48" s="20" t="s">
        <v>23</v>
      </c>
      <c r="M48" s="20">
        <v>2.12</v>
      </c>
      <c r="N48" s="20">
        <v>0.1416</v>
      </c>
      <c r="O48" s="20">
        <v>12.103300000000001</v>
      </c>
      <c r="P48" s="20">
        <v>10.63</v>
      </c>
      <c r="Q48" s="20">
        <v>19.12</v>
      </c>
      <c r="R48" s="20">
        <v>14.9038</v>
      </c>
      <c r="S48" s="22"/>
      <c r="T48" s="22">
        <f>+I48/H48*100-100</f>
        <v>905.19101521047037</v>
      </c>
      <c r="U48" s="22">
        <f>+J48/I48*100-100</f>
        <v>49.664370485717058</v>
      </c>
      <c r="V48" s="22"/>
      <c r="W48" s="23">
        <f>+N48/M48*100-100</f>
        <v>-93.320754716981128</v>
      </c>
      <c r="X48" s="23">
        <f>+P48/O48*100-100</f>
        <v>-12.172713226971155</v>
      </c>
      <c r="Y48" s="23">
        <f>+R48/Q48*100-100</f>
        <v>-22.05125523012552</v>
      </c>
    </row>
    <row r="49" spans="1:25" x14ac:dyDescent="0.25">
      <c r="A49" s="24" t="s">
        <v>23</v>
      </c>
      <c r="B49" s="24" t="s">
        <v>143</v>
      </c>
      <c r="C49" s="24">
        <v>1E-4</v>
      </c>
      <c r="D49" s="24">
        <v>1E-4</v>
      </c>
      <c r="E49" s="24">
        <v>3.09E-2</v>
      </c>
      <c r="F49" s="24" t="s">
        <v>141</v>
      </c>
      <c r="H49" s="51" t="s">
        <v>116</v>
      </c>
      <c r="I49" s="51" t="s">
        <v>26</v>
      </c>
      <c r="J49" s="51" t="s">
        <v>115</v>
      </c>
      <c r="K49" s="26"/>
      <c r="L49" s="25"/>
      <c r="M49" s="52" t="s">
        <v>120</v>
      </c>
      <c r="N49" s="52" t="s">
        <v>122</v>
      </c>
      <c r="O49" s="52" t="s">
        <v>116</v>
      </c>
      <c r="P49" s="52" t="s">
        <v>123</v>
      </c>
      <c r="Q49" s="52" t="s">
        <v>115</v>
      </c>
      <c r="R49" s="52" t="s">
        <v>26</v>
      </c>
      <c r="S49" s="24"/>
      <c r="T49" s="24"/>
      <c r="U49" s="24"/>
      <c r="V49" s="24"/>
    </row>
    <row r="50" spans="1:25" s="19" customFormat="1" x14ac:dyDescent="0.25">
      <c r="A50" s="19" t="s">
        <v>24</v>
      </c>
      <c r="B50" s="19" t="s">
        <v>107</v>
      </c>
      <c r="C50" s="19">
        <v>1163.6099999999999</v>
      </c>
      <c r="D50" s="19">
        <v>98.43</v>
      </c>
      <c r="E50" s="19">
        <v>29.3</v>
      </c>
      <c r="F50" s="19" t="s">
        <v>141</v>
      </c>
      <c r="H50" s="21">
        <v>1.0941000000000001</v>
      </c>
      <c r="I50" s="21">
        <v>18.005199999999999</v>
      </c>
      <c r="J50" s="21">
        <v>33.473999999999997</v>
      </c>
      <c r="K50" s="21"/>
      <c r="L50" s="20" t="s">
        <v>24</v>
      </c>
      <c r="M50" s="20">
        <v>1.2737000000000001</v>
      </c>
      <c r="N50" s="20">
        <v>0.91449999999999998</v>
      </c>
      <c r="O50" s="20">
        <v>20.665700000000001</v>
      </c>
      <c r="P50" s="20">
        <v>15.3446</v>
      </c>
      <c r="Q50" s="20">
        <v>38.792400000000001</v>
      </c>
      <c r="R50" s="20">
        <v>28.1557</v>
      </c>
      <c r="S50" s="22"/>
      <c r="T50" s="22">
        <f>+I50/H50*100-100</f>
        <v>1545.663102093044</v>
      </c>
      <c r="U50" s="22">
        <f>+J50/I50*100-100</f>
        <v>85.912958478661722</v>
      </c>
      <c r="V50" s="22"/>
      <c r="W50" s="23">
        <f>+N50/M50*100-100</f>
        <v>-28.20130328962864</v>
      </c>
      <c r="X50" s="130">
        <f>+P50/O50*100-100</f>
        <v>-25.748462428081325</v>
      </c>
      <c r="Y50" s="130">
        <f>+R50/Q50*100-100</f>
        <v>-27.419546096658109</v>
      </c>
    </row>
    <row r="51" spans="1:25" ht="15.75" thickBot="1" x14ac:dyDescent="0.3">
      <c r="A51" s="24" t="s">
        <v>24</v>
      </c>
      <c r="B51" s="24" t="s">
        <v>143</v>
      </c>
      <c r="C51" s="24">
        <v>1E-4</v>
      </c>
      <c r="D51" s="24">
        <v>1E-4</v>
      </c>
      <c r="E51" s="24">
        <v>1E-4</v>
      </c>
      <c r="F51" s="24" t="s">
        <v>141</v>
      </c>
      <c r="H51" s="26" t="s">
        <v>116</v>
      </c>
      <c r="I51" s="26" t="s">
        <v>26</v>
      </c>
      <c r="J51" s="26" t="s">
        <v>115</v>
      </c>
      <c r="K51" s="26"/>
      <c r="L51" s="25"/>
      <c r="M51" s="53" t="s">
        <v>120</v>
      </c>
      <c r="N51" s="53" t="s">
        <v>120</v>
      </c>
      <c r="O51" s="53" t="s">
        <v>116</v>
      </c>
      <c r="P51" s="53" t="s">
        <v>123</v>
      </c>
      <c r="Q51" s="53" t="s">
        <v>115</v>
      </c>
      <c r="R51" s="53" t="s">
        <v>26</v>
      </c>
      <c r="S51" s="24"/>
      <c r="T51" s="24"/>
      <c r="U51" s="24"/>
      <c r="V51" s="24"/>
    </row>
    <row r="52" spans="1:25" s="37" customFormat="1" x14ac:dyDescent="0.25">
      <c r="A52" s="37" t="s">
        <v>25</v>
      </c>
      <c r="B52" s="37" t="s">
        <v>107</v>
      </c>
      <c r="C52" s="37">
        <v>348.22</v>
      </c>
      <c r="D52" s="37">
        <v>40.83</v>
      </c>
      <c r="E52" s="37">
        <v>4.32</v>
      </c>
      <c r="F52" s="37" t="s">
        <v>141</v>
      </c>
      <c r="H52" s="38">
        <v>57.383299999999998</v>
      </c>
      <c r="I52" s="38">
        <v>21.111699999999999</v>
      </c>
      <c r="J52" s="38">
        <v>10.5665</v>
      </c>
      <c r="K52" s="38"/>
      <c r="L52" s="39" t="s">
        <v>25</v>
      </c>
      <c r="M52" s="39">
        <v>52.4467</v>
      </c>
      <c r="N52" s="39">
        <v>62.32</v>
      </c>
      <c r="O52" s="39">
        <v>13.5633</v>
      </c>
      <c r="P52" s="39">
        <v>28.66</v>
      </c>
      <c r="Q52" s="39">
        <v>8.4863</v>
      </c>
      <c r="R52" s="39">
        <v>12.646699999999999</v>
      </c>
      <c r="S52" s="40"/>
      <c r="T52" s="40">
        <f>+I52/H52*100-100</f>
        <v>-63.209330937746699</v>
      </c>
      <c r="U52" s="40">
        <f>+J52/I52*100-100</f>
        <v>-49.949554038755764</v>
      </c>
      <c r="V52" s="40"/>
      <c r="W52" s="41">
        <f>+N52/M52*100-100</f>
        <v>18.825397975468434</v>
      </c>
      <c r="X52" s="42">
        <f>+P52/O52*100-100</f>
        <v>111.3055082465182</v>
      </c>
      <c r="Y52" s="43">
        <f>+R52/Q52*100-100</f>
        <v>49.024898954785954</v>
      </c>
    </row>
    <row r="53" spans="1:25" s="44" customFormat="1" ht="15.75" thickBot="1" x14ac:dyDescent="0.3">
      <c r="A53" s="44" t="s">
        <v>25</v>
      </c>
      <c r="B53" s="44" t="s">
        <v>143</v>
      </c>
      <c r="C53" s="44">
        <v>1E-4</v>
      </c>
      <c r="D53" s="44">
        <v>1E-4</v>
      </c>
      <c r="E53" s="44">
        <v>4.4499999999999998E-2</v>
      </c>
      <c r="F53" s="44" t="s">
        <v>141</v>
      </c>
      <c r="H53" s="45" t="s">
        <v>115</v>
      </c>
      <c r="I53" s="45" t="s">
        <v>26</v>
      </c>
      <c r="J53" s="45" t="s">
        <v>116</v>
      </c>
      <c r="K53" s="45"/>
      <c r="L53" s="46"/>
      <c r="M53" s="47" t="s">
        <v>26</v>
      </c>
      <c r="N53" s="47" t="s">
        <v>115</v>
      </c>
      <c r="O53" s="47" t="s">
        <v>123</v>
      </c>
      <c r="P53" s="47" t="s">
        <v>116</v>
      </c>
      <c r="Q53" s="47" t="s">
        <v>123</v>
      </c>
      <c r="R53" s="47" t="s">
        <v>123</v>
      </c>
      <c r="W53" s="48"/>
      <c r="X53" s="49"/>
      <c r="Y53" s="50"/>
    </row>
    <row r="54" spans="1:25" s="19" customFormat="1" x14ac:dyDescent="0.25">
      <c r="A54" s="19" t="s">
        <v>26</v>
      </c>
      <c r="B54" s="19" t="s">
        <v>107</v>
      </c>
      <c r="C54" s="19">
        <v>85.75</v>
      </c>
      <c r="D54" s="19">
        <v>8.66</v>
      </c>
      <c r="E54" s="19">
        <v>1.86</v>
      </c>
      <c r="F54" s="19" t="s">
        <v>147</v>
      </c>
      <c r="H54" s="20">
        <v>45.515000000000001</v>
      </c>
      <c r="I54" s="20">
        <v>22.888200000000001</v>
      </c>
      <c r="J54" s="20">
        <v>15.6417</v>
      </c>
      <c r="K54" s="21"/>
      <c r="L54" s="21" t="s">
        <v>26</v>
      </c>
      <c r="M54" s="21">
        <v>43.596699999999998</v>
      </c>
      <c r="N54" s="21">
        <v>47.433300000000003</v>
      </c>
      <c r="O54" s="21">
        <v>17.413</v>
      </c>
      <c r="P54" s="21">
        <v>28.363299999999999</v>
      </c>
      <c r="Q54" s="21">
        <v>14.46</v>
      </c>
      <c r="R54" s="21">
        <v>16.8233</v>
      </c>
      <c r="S54" s="22"/>
      <c r="T54" s="22">
        <f>+I54/H54*100-100</f>
        <v>-49.712841920246078</v>
      </c>
      <c r="U54" s="22">
        <f>+J54/I54*100-100</f>
        <v>-31.660418905811724</v>
      </c>
      <c r="V54" s="22"/>
      <c r="W54" s="23"/>
      <c r="X54" s="23"/>
      <c r="Y54" s="23"/>
    </row>
    <row r="55" spans="1:25" ht="15.75" thickBot="1" x14ac:dyDescent="0.3">
      <c r="A55" s="24" t="s">
        <v>26</v>
      </c>
      <c r="B55" s="24" t="s">
        <v>143</v>
      </c>
      <c r="C55" s="24">
        <v>1E-4</v>
      </c>
      <c r="D55" s="24">
        <v>1.47E-2</v>
      </c>
      <c r="E55" s="24">
        <v>0.20549999999999999</v>
      </c>
      <c r="F55" s="24" t="s">
        <v>147</v>
      </c>
      <c r="H55" s="25" t="s">
        <v>115</v>
      </c>
      <c r="I55" s="25" t="s">
        <v>26</v>
      </c>
      <c r="J55" s="25" t="s">
        <v>116</v>
      </c>
      <c r="K55" s="26"/>
      <c r="L55" s="26"/>
      <c r="M55" s="26" t="s">
        <v>115</v>
      </c>
      <c r="N55" s="26" t="s">
        <v>115</v>
      </c>
      <c r="O55" s="26" t="s">
        <v>116</v>
      </c>
      <c r="P55" s="26" t="s">
        <v>26</v>
      </c>
      <c r="Q55" s="26" t="s">
        <v>116</v>
      </c>
      <c r="R55" s="26" t="s">
        <v>116</v>
      </c>
      <c r="S55" s="24"/>
      <c r="T55" s="24"/>
      <c r="U55" s="24"/>
      <c r="V55" s="24"/>
    </row>
    <row r="56" spans="1:25" s="37" customFormat="1" x14ac:dyDescent="0.25">
      <c r="A56" s="37" t="s">
        <v>27</v>
      </c>
      <c r="B56" s="37" t="s">
        <v>107</v>
      </c>
      <c r="C56" s="37">
        <v>224.05</v>
      </c>
      <c r="D56" s="37">
        <v>49</v>
      </c>
      <c r="E56" s="37">
        <v>10.220000000000001</v>
      </c>
      <c r="F56" s="37" t="s">
        <v>141</v>
      </c>
      <c r="H56" s="38">
        <v>32.081699999999998</v>
      </c>
      <c r="I56" s="38">
        <v>13.747</v>
      </c>
      <c r="J56" s="38">
        <v>8.1323000000000008</v>
      </c>
      <c r="K56" s="38"/>
      <c r="L56" s="39" t="s">
        <v>27</v>
      </c>
      <c r="M56" s="39">
        <v>25.83</v>
      </c>
      <c r="N56" s="39">
        <v>38.333300000000001</v>
      </c>
      <c r="O56" s="39">
        <v>10.809699999999999</v>
      </c>
      <c r="P56" s="39">
        <v>16.6843</v>
      </c>
      <c r="Q56" s="39">
        <v>7.1760000000000002</v>
      </c>
      <c r="R56" s="39">
        <v>9.0886999999999993</v>
      </c>
      <c r="S56" s="40"/>
      <c r="T56" s="40">
        <f>+I56/H56*100-100</f>
        <v>-57.150026339003226</v>
      </c>
      <c r="U56" s="40">
        <f>+J56/I56*100-100</f>
        <v>-40.843093038481115</v>
      </c>
      <c r="V56" s="40"/>
      <c r="W56" s="41">
        <f>+N56/M56*100-100</f>
        <v>48.406116918312051</v>
      </c>
      <c r="X56" s="42">
        <f>+P56/O56*100-100</f>
        <v>54.345634013894937</v>
      </c>
      <c r="Y56" s="43">
        <f>+R56/Q56*100-100</f>
        <v>26.654124860646576</v>
      </c>
    </row>
    <row r="57" spans="1:25" s="44" customFormat="1" ht="15.75" thickBot="1" x14ac:dyDescent="0.3">
      <c r="A57" s="44" t="s">
        <v>27</v>
      </c>
      <c r="B57" s="44" t="s">
        <v>143</v>
      </c>
      <c r="C57" s="44">
        <v>1E-4</v>
      </c>
      <c r="D57" s="44">
        <v>1E-4</v>
      </c>
      <c r="E57" s="44">
        <v>3.8E-3</v>
      </c>
      <c r="F57" s="44" t="s">
        <v>141</v>
      </c>
      <c r="H57" s="45" t="s">
        <v>115</v>
      </c>
      <c r="I57" s="45" t="s">
        <v>26</v>
      </c>
      <c r="J57" s="45" t="s">
        <v>116</v>
      </c>
      <c r="K57" s="45"/>
      <c r="L57" s="46"/>
      <c r="M57" s="47" t="s">
        <v>26</v>
      </c>
      <c r="N57" s="47" t="s">
        <v>115</v>
      </c>
      <c r="O57" s="47" t="s">
        <v>123</v>
      </c>
      <c r="P57" s="47" t="s">
        <v>116</v>
      </c>
      <c r="Q57" s="47" t="s">
        <v>123</v>
      </c>
      <c r="R57" s="47" t="s">
        <v>123</v>
      </c>
      <c r="W57" s="48"/>
      <c r="X57" s="49"/>
      <c r="Y57" s="50"/>
    </row>
    <row r="58" spans="1:25" s="19" customFormat="1" x14ac:dyDescent="0.25">
      <c r="A58" s="19" t="s">
        <v>158</v>
      </c>
      <c r="B58" s="19" t="s">
        <v>107</v>
      </c>
      <c r="C58" s="19">
        <v>110.27</v>
      </c>
      <c r="D58" s="19">
        <v>3.29</v>
      </c>
      <c r="E58" s="19">
        <v>1.24</v>
      </c>
      <c r="F58" s="19" t="s">
        <v>109</v>
      </c>
      <c r="H58" s="20">
        <v>21525</v>
      </c>
      <c r="I58" s="20">
        <v>15798</v>
      </c>
      <c r="J58" s="20">
        <v>12535</v>
      </c>
      <c r="K58" s="21"/>
      <c r="L58" s="21" t="s">
        <v>158</v>
      </c>
      <c r="M58" s="21">
        <v>22531</v>
      </c>
      <c r="N58" s="21">
        <v>20520</v>
      </c>
      <c r="O58" s="21">
        <v>15907</v>
      </c>
      <c r="P58" s="21">
        <v>15690</v>
      </c>
      <c r="Q58" s="21">
        <v>12782</v>
      </c>
      <c r="R58" s="21">
        <v>12289</v>
      </c>
      <c r="S58" s="22"/>
      <c r="T58" s="22">
        <f>+I58/H58*100-100</f>
        <v>-26.606271777003485</v>
      </c>
      <c r="U58" s="22">
        <f>+J58/I58*100-100</f>
        <v>-20.654513229522721</v>
      </c>
      <c r="V58" s="22"/>
      <c r="W58" s="23"/>
      <c r="X58" s="23"/>
      <c r="Y58" s="23"/>
    </row>
    <row r="59" spans="1:25" x14ac:dyDescent="0.25">
      <c r="A59" s="24" t="s">
        <v>158</v>
      </c>
      <c r="B59" s="24" t="s">
        <v>143</v>
      </c>
      <c r="C59" s="24">
        <v>1E-4</v>
      </c>
      <c r="D59" s="24">
        <v>0.1</v>
      </c>
      <c r="E59" s="24">
        <v>0.32940000000000003</v>
      </c>
      <c r="F59" s="24" t="s">
        <v>109</v>
      </c>
      <c r="H59" s="25" t="s">
        <v>115</v>
      </c>
      <c r="I59" s="25" t="s">
        <v>26</v>
      </c>
      <c r="J59" s="25" t="s">
        <v>116</v>
      </c>
      <c r="K59" s="26"/>
      <c r="L59" s="26"/>
      <c r="M59" s="26" t="s">
        <v>115</v>
      </c>
      <c r="N59" s="26" t="s">
        <v>26</v>
      </c>
      <c r="O59" s="26" t="s">
        <v>116</v>
      </c>
      <c r="P59" s="26" t="s">
        <v>116</v>
      </c>
      <c r="Q59" s="26" t="s">
        <v>123</v>
      </c>
      <c r="R59" s="26" t="s">
        <v>123</v>
      </c>
      <c r="S59" s="24"/>
      <c r="T59" s="24"/>
      <c r="U59" s="24"/>
      <c r="V59" s="24"/>
    </row>
    <row r="60" spans="1:25" s="19" customFormat="1" x14ac:dyDescent="0.25">
      <c r="A60" s="19" t="s">
        <v>159</v>
      </c>
      <c r="B60" s="19" t="s">
        <v>107</v>
      </c>
      <c r="C60" s="19">
        <v>123.33</v>
      </c>
      <c r="D60" s="19">
        <v>17.29</v>
      </c>
      <c r="E60" s="19">
        <v>2.77</v>
      </c>
      <c r="F60" s="19" t="s">
        <v>147</v>
      </c>
      <c r="H60" s="20">
        <v>109.24</v>
      </c>
      <c r="I60" s="20">
        <v>51.8262</v>
      </c>
      <c r="J60" s="20">
        <v>36.897199999999998</v>
      </c>
      <c r="K60" s="21"/>
      <c r="L60" s="21" t="s">
        <v>159</v>
      </c>
      <c r="M60" s="21"/>
      <c r="N60" s="21"/>
      <c r="O60" s="21"/>
      <c r="P60" s="21"/>
      <c r="Q60" s="21"/>
      <c r="R60" s="21"/>
      <c r="S60" s="22"/>
      <c r="T60" s="22">
        <f>+I60/H60*100-100</f>
        <v>-52.557488099597215</v>
      </c>
      <c r="U60" s="22">
        <f>+J60/I60*100-100</f>
        <v>-28.805893544191946</v>
      </c>
      <c r="V60" s="22"/>
      <c r="W60" s="23"/>
      <c r="X60" s="23"/>
      <c r="Y60" s="23"/>
    </row>
    <row r="61" spans="1:25" x14ac:dyDescent="0.25">
      <c r="A61" s="24" t="s">
        <v>159</v>
      </c>
      <c r="B61" s="24" t="s">
        <v>143</v>
      </c>
      <c r="C61" s="24">
        <v>1E-4</v>
      </c>
      <c r="D61" s="24">
        <v>2E-3</v>
      </c>
      <c r="E61" s="24">
        <v>0.1101</v>
      </c>
      <c r="F61" s="24" t="s">
        <v>147</v>
      </c>
      <c r="H61" s="25" t="s">
        <v>115</v>
      </c>
      <c r="I61" s="25" t="s">
        <v>26</v>
      </c>
      <c r="J61" s="25" t="s">
        <v>116</v>
      </c>
      <c r="K61" s="26"/>
      <c r="L61" s="26"/>
      <c r="M61" s="26"/>
      <c r="N61" s="26"/>
      <c r="O61" s="26"/>
      <c r="P61" s="26"/>
      <c r="Q61" s="26"/>
      <c r="R61" s="26"/>
      <c r="S61" s="24"/>
      <c r="T61" s="24"/>
      <c r="U61" s="24"/>
      <c r="V61" s="24"/>
    </row>
    <row r="62" spans="1:25" s="19" customFormat="1" x14ac:dyDescent="0.25">
      <c r="A62" s="19" t="s">
        <v>160</v>
      </c>
      <c r="B62" s="19" t="s">
        <v>107</v>
      </c>
      <c r="C62" s="19">
        <v>93.92</v>
      </c>
      <c r="D62" s="19">
        <v>17.37</v>
      </c>
      <c r="E62" s="19">
        <v>2.71</v>
      </c>
      <c r="F62" s="19" t="s">
        <v>147</v>
      </c>
      <c r="H62" s="20">
        <v>292.02</v>
      </c>
      <c r="I62" s="20">
        <v>160.37</v>
      </c>
      <c r="J62" s="20">
        <v>123.15</v>
      </c>
      <c r="K62" s="21"/>
      <c r="L62" s="21" t="s">
        <v>160</v>
      </c>
      <c r="M62" s="21"/>
      <c r="N62" s="21"/>
      <c r="O62" s="21"/>
      <c r="P62" s="21"/>
      <c r="Q62" s="21"/>
      <c r="R62" s="21"/>
      <c r="S62" s="22"/>
      <c r="T62" s="22">
        <f>+I62/H62*100-100</f>
        <v>-45.082528593931912</v>
      </c>
      <c r="U62" s="22">
        <f>+J62/I62*100-100</f>
        <v>-23.208829581592568</v>
      </c>
      <c r="V62" s="22"/>
      <c r="W62" s="23"/>
      <c r="X62" s="23"/>
      <c r="Y62" s="23"/>
    </row>
    <row r="63" spans="1:25" x14ac:dyDescent="0.25">
      <c r="A63" s="24" t="s">
        <v>160</v>
      </c>
      <c r="B63" s="24" t="s">
        <v>143</v>
      </c>
      <c r="C63" s="24">
        <v>1E-4</v>
      </c>
      <c r="D63" s="24">
        <v>1.9E-3</v>
      </c>
      <c r="E63" s="24">
        <v>0.1147</v>
      </c>
      <c r="F63" s="24" t="s">
        <v>147</v>
      </c>
      <c r="H63" s="25" t="s">
        <v>115</v>
      </c>
      <c r="I63" s="25" t="s">
        <v>26</v>
      </c>
      <c r="J63" s="25" t="s">
        <v>116</v>
      </c>
      <c r="K63" s="26"/>
      <c r="L63" s="26"/>
      <c r="M63" s="26"/>
      <c r="N63" s="26"/>
      <c r="O63" s="26"/>
      <c r="P63" s="26"/>
      <c r="Q63" s="26"/>
      <c r="R63" s="26"/>
      <c r="S63" s="24"/>
      <c r="T63" s="24"/>
      <c r="U63" s="24"/>
      <c r="V63" s="24"/>
    </row>
    <row r="64" spans="1:25" s="19" customFormat="1" x14ac:dyDescent="0.25">
      <c r="A64" s="19" t="s">
        <v>161</v>
      </c>
      <c r="B64" s="19" t="s">
        <v>107</v>
      </c>
      <c r="C64" s="19">
        <v>52.61</v>
      </c>
      <c r="D64" s="19">
        <v>18.059999999999999</v>
      </c>
      <c r="E64" s="19">
        <v>1.1499999999999999</v>
      </c>
      <c r="F64" s="19" t="s">
        <v>147</v>
      </c>
      <c r="H64" s="20">
        <v>101.37</v>
      </c>
      <c r="I64" s="20">
        <v>52.352600000000002</v>
      </c>
      <c r="J64" s="20">
        <v>40.542499999999997</v>
      </c>
      <c r="K64" s="21"/>
      <c r="L64" s="21" t="s">
        <v>161</v>
      </c>
      <c r="M64" s="21"/>
      <c r="N64" s="21"/>
      <c r="O64" s="21"/>
      <c r="P64" s="21"/>
      <c r="Q64" s="21"/>
      <c r="R64" s="21"/>
      <c r="S64" s="22"/>
      <c r="T64" s="22">
        <f>+I64/H64*100-100</f>
        <v>-48.354937358192764</v>
      </c>
      <c r="U64" s="22">
        <f>+J64/I64*100-100</f>
        <v>-22.558764989704443</v>
      </c>
      <c r="V64" s="22"/>
      <c r="W64" s="23"/>
      <c r="X64" s="23"/>
      <c r="Y64" s="23"/>
    </row>
    <row r="65" spans="1:25" x14ac:dyDescent="0.25">
      <c r="A65" s="24" t="s">
        <v>161</v>
      </c>
      <c r="B65" s="24" t="s">
        <v>143</v>
      </c>
      <c r="C65" s="24">
        <v>1E-4</v>
      </c>
      <c r="D65" s="24">
        <v>1.6999999999999999E-3</v>
      </c>
      <c r="E65" s="24">
        <v>0.35449999999999998</v>
      </c>
      <c r="F65" s="24" t="s">
        <v>147</v>
      </c>
      <c r="H65" s="25" t="s">
        <v>115</v>
      </c>
      <c r="I65" s="25" t="s">
        <v>26</v>
      </c>
      <c r="J65" s="25" t="s">
        <v>26</v>
      </c>
      <c r="K65" s="26"/>
      <c r="L65" s="26"/>
      <c r="M65" s="26"/>
      <c r="N65" s="26"/>
      <c r="O65" s="26"/>
      <c r="P65" s="26"/>
      <c r="Q65" s="26"/>
      <c r="R65" s="26"/>
      <c r="S65" s="24"/>
      <c r="T65" s="24"/>
      <c r="U65" s="24"/>
      <c r="V65" s="24"/>
    </row>
    <row r="66" spans="1:25" s="19" customFormat="1" x14ac:dyDescent="0.25">
      <c r="A66" s="19" t="s">
        <v>162</v>
      </c>
      <c r="B66" s="19" t="s">
        <v>107</v>
      </c>
      <c r="C66" s="19">
        <v>134.41999999999999</v>
      </c>
      <c r="D66" s="19">
        <v>6.96</v>
      </c>
      <c r="E66" s="19">
        <v>0.22</v>
      </c>
      <c r="F66" s="19" t="s">
        <v>147</v>
      </c>
      <c r="H66" s="20">
        <v>34.782400000000003</v>
      </c>
      <c r="I66" s="20">
        <v>10.939</v>
      </c>
      <c r="J66" s="20">
        <v>5.7689000000000004</v>
      </c>
      <c r="K66" s="21"/>
      <c r="L66" s="21" t="s">
        <v>162</v>
      </c>
      <c r="M66" s="21"/>
      <c r="N66" s="21"/>
      <c r="O66" s="21"/>
      <c r="P66" s="21"/>
      <c r="Q66" s="21"/>
      <c r="R66" s="21"/>
      <c r="S66" s="22"/>
      <c r="T66" s="22">
        <f>+I66/H66*100-100</f>
        <v>-68.550186301117805</v>
      </c>
      <c r="U66" s="22">
        <f>+J66/I66*100-100</f>
        <v>-47.263003930889482</v>
      </c>
      <c r="V66" s="22"/>
      <c r="W66" s="23"/>
      <c r="X66" s="23"/>
      <c r="Y66" s="23"/>
    </row>
    <row r="67" spans="1:25" x14ac:dyDescent="0.25">
      <c r="A67" s="24" t="s">
        <v>162</v>
      </c>
      <c r="B67" s="24" t="s">
        <v>143</v>
      </c>
      <c r="C67" s="24">
        <v>1E-4</v>
      </c>
      <c r="D67" s="24">
        <v>2.4799999999999999E-2</v>
      </c>
      <c r="E67" s="24">
        <v>0.80820000000000003</v>
      </c>
      <c r="F67" s="24" t="s">
        <v>147</v>
      </c>
      <c r="H67" s="25" t="s">
        <v>115</v>
      </c>
      <c r="I67" s="25" t="s">
        <v>26</v>
      </c>
      <c r="J67" s="25" t="s">
        <v>116</v>
      </c>
      <c r="K67" s="26"/>
      <c r="L67" s="26"/>
      <c r="M67" s="26"/>
      <c r="N67" s="26"/>
      <c r="O67" s="26"/>
      <c r="P67" s="26"/>
      <c r="Q67" s="26"/>
      <c r="R67" s="26"/>
      <c r="S67" s="24"/>
      <c r="T67" s="24"/>
      <c r="U67" s="24"/>
      <c r="V67" s="24"/>
    </row>
    <row r="68" spans="1:25" s="19" customFormat="1" x14ac:dyDescent="0.25">
      <c r="A68" s="19" t="s">
        <v>163</v>
      </c>
      <c r="B68" s="19" t="s">
        <v>107</v>
      </c>
      <c r="C68" s="19">
        <v>318.3</v>
      </c>
      <c r="D68" s="19">
        <v>13.76</v>
      </c>
      <c r="E68" s="19">
        <v>7.1</v>
      </c>
      <c r="F68" s="19" t="s">
        <v>141</v>
      </c>
      <c r="H68" s="21">
        <v>8.3445999999999998</v>
      </c>
      <c r="I68" s="21">
        <v>70.318899999999999</v>
      </c>
      <c r="J68" s="21">
        <v>92.402500000000003</v>
      </c>
      <c r="K68" s="21"/>
      <c r="L68" s="20" t="s">
        <v>163</v>
      </c>
      <c r="M68" s="20">
        <v>15.580399999999999</v>
      </c>
      <c r="N68" s="20">
        <v>1.1089</v>
      </c>
      <c r="O68" s="20">
        <v>68.277199999999993</v>
      </c>
      <c r="P68" s="20">
        <v>72.360699999999994</v>
      </c>
      <c r="Q68" s="20">
        <v>102.9</v>
      </c>
      <c r="R68" s="20">
        <v>81.901499999999999</v>
      </c>
      <c r="S68" s="22"/>
      <c r="T68" s="22">
        <f>+I68/H68*100-100</f>
        <v>742.68748651822739</v>
      </c>
      <c r="U68" s="22">
        <f>+J68/I68*100-100</f>
        <v>31.40492812032042</v>
      </c>
      <c r="V68" s="22"/>
      <c r="W68" s="23">
        <f>+N68/M68*100-100</f>
        <v>-92.882724448666266</v>
      </c>
      <c r="X68" s="23">
        <f>+P68/O68*100-100</f>
        <v>5.9807666395224288</v>
      </c>
      <c r="Y68" s="23">
        <f>+R68/Q68*100-100</f>
        <v>-20.406705539358612</v>
      </c>
    </row>
    <row r="69" spans="1:25" x14ac:dyDescent="0.25">
      <c r="A69" s="24" t="s">
        <v>163</v>
      </c>
      <c r="B69" s="24" t="s">
        <v>143</v>
      </c>
      <c r="C69" s="24">
        <v>1E-4</v>
      </c>
      <c r="D69" s="24">
        <v>4.0000000000000001E-3</v>
      </c>
      <c r="E69" s="24">
        <v>1.21E-2</v>
      </c>
      <c r="F69" s="24" t="s">
        <v>141</v>
      </c>
      <c r="H69" s="26" t="s">
        <v>116</v>
      </c>
      <c r="I69" s="26" t="s">
        <v>26</v>
      </c>
      <c r="J69" s="26" t="s">
        <v>115</v>
      </c>
      <c r="K69" s="26"/>
      <c r="L69" s="25"/>
      <c r="M69" s="53" t="s">
        <v>123</v>
      </c>
      <c r="N69" s="53" t="s">
        <v>120</v>
      </c>
      <c r="O69" s="53" t="s">
        <v>116</v>
      </c>
      <c r="P69" s="53" t="s">
        <v>124</v>
      </c>
      <c r="Q69" s="53" t="s">
        <v>115</v>
      </c>
      <c r="R69" s="53" t="s">
        <v>26</v>
      </c>
      <c r="S69" s="24"/>
      <c r="T69" s="24"/>
      <c r="U69" s="24"/>
      <c r="V69" s="24"/>
    </row>
    <row r="70" spans="1:25" s="19" customFormat="1" x14ac:dyDescent="0.25">
      <c r="A70" s="19" t="s">
        <v>164</v>
      </c>
      <c r="B70" s="19" t="s">
        <v>107</v>
      </c>
      <c r="C70" s="19">
        <v>718.8</v>
      </c>
      <c r="D70" s="19">
        <v>36.85</v>
      </c>
      <c r="E70" s="19">
        <v>17.87</v>
      </c>
      <c r="F70" s="19" t="s">
        <v>141</v>
      </c>
      <c r="H70" s="21">
        <v>8.2424999999999997</v>
      </c>
      <c r="I70" s="21">
        <v>110.42</v>
      </c>
      <c r="J70" s="21">
        <v>181.74</v>
      </c>
      <c r="K70" s="21"/>
      <c r="L70" s="20" t="s">
        <v>164</v>
      </c>
      <c r="M70" s="20">
        <v>9.2836999999999996</v>
      </c>
      <c r="N70" s="20">
        <v>7.2013999999999996</v>
      </c>
      <c r="O70" s="20">
        <v>116.58</v>
      </c>
      <c r="P70" s="20">
        <v>104.26</v>
      </c>
      <c r="Q70" s="20">
        <v>208.74</v>
      </c>
      <c r="R70" s="20">
        <v>154.74</v>
      </c>
      <c r="S70" s="22"/>
      <c r="T70" s="22">
        <f>+I70/H70*100-100</f>
        <v>1239.6420988777677</v>
      </c>
      <c r="U70" s="22">
        <f>+J70/I70*100-100</f>
        <v>64.589748234015588</v>
      </c>
      <c r="V70" s="22"/>
      <c r="W70" s="23">
        <f>+N70/M70*100-100</f>
        <v>-22.429634736150462</v>
      </c>
      <c r="X70" s="23">
        <f>+P70/O70*100-100</f>
        <v>-10.567850403156626</v>
      </c>
      <c r="Y70" s="23">
        <f>+R70/Q70*100-100</f>
        <v>-25.869502730669737</v>
      </c>
    </row>
    <row r="71" spans="1:25" x14ac:dyDescent="0.25">
      <c r="A71" s="24" t="s">
        <v>164</v>
      </c>
      <c r="B71" s="24" t="s">
        <v>143</v>
      </c>
      <c r="C71" s="24">
        <v>1E-4</v>
      </c>
      <c r="D71" s="24">
        <v>1E-4</v>
      </c>
      <c r="E71" s="24">
        <v>5.0000000000000001E-4</v>
      </c>
      <c r="F71" s="24" t="s">
        <v>141</v>
      </c>
      <c r="H71" s="26" t="s">
        <v>116</v>
      </c>
      <c r="I71" s="26" t="s">
        <v>26</v>
      </c>
      <c r="J71" s="26" t="s">
        <v>115</v>
      </c>
      <c r="K71" s="26"/>
      <c r="L71" s="25"/>
      <c r="M71" s="53" t="s">
        <v>123</v>
      </c>
      <c r="N71" s="53" t="s">
        <v>123</v>
      </c>
      <c r="O71" s="53" t="s">
        <v>116</v>
      </c>
      <c r="P71" s="53" t="s">
        <v>116</v>
      </c>
      <c r="Q71" s="53" t="s">
        <v>115</v>
      </c>
      <c r="R71" s="53" t="s">
        <v>26</v>
      </c>
      <c r="S71" s="24"/>
      <c r="T71" s="24"/>
      <c r="U71" s="24"/>
      <c r="V71" s="24"/>
    </row>
    <row r="72" spans="1:25" s="19" customFormat="1" x14ac:dyDescent="0.25">
      <c r="A72" s="19" t="s">
        <v>165</v>
      </c>
      <c r="B72" s="19" t="s">
        <v>107</v>
      </c>
      <c r="C72" s="19">
        <v>387.55</v>
      </c>
      <c r="D72" s="19">
        <v>50.03</v>
      </c>
      <c r="E72" s="19">
        <v>6.37</v>
      </c>
      <c r="F72" s="19" t="s">
        <v>141</v>
      </c>
      <c r="H72" s="21">
        <v>435.9</v>
      </c>
      <c r="I72" s="21">
        <v>136.22</v>
      </c>
      <c r="J72" s="21">
        <v>57.773600000000002</v>
      </c>
      <c r="K72" s="21"/>
      <c r="L72" s="20" t="s">
        <v>165</v>
      </c>
      <c r="M72" s="20">
        <v>383.56</v>
      </c>
      <c r="N72" s="20">
        <v>488.25</v>
      </c>
      <c r="O72" s="20">
        <v>76.532200000000003</v>
      </c>
      <c r="P72" s="20">
        <v>195.9</v>
      </c>
      <c r="Q72" s="20">
        <v>45.618000000000002</v>
      </c>
      <c r="R72" s="20">
        <v>69.929299999999998</v>
      </c>
      <c r="S72" s="22"/>
      <c r="T72" s="22">
        <f>+I72/H72*100-100</f>
        <v>-68.749713236980966</v>
      </c>
      <c r="U72" s="22">
        <f>+J72/I72*100-100</f>
        <v>-57.588019380414032</v>
      </c>
      <c r="V72" s="22"/>
      <c r="W72" s="23">
        <f>+N72/M72*100-100</f>
        <v>27.294295546980905</v>
      </c>
      <c r="X72" s="23">
        <f>+P72/O72*100-100</f>
        <v>155.97068946142932</v>
      </c>
      <c r="Y72" s="23">
        <f>+R72/Q72*100-100</f>
        <v>53.293217589547965</v>
      </c>
    </row>
    <row r="73" spans="1:25" x14ac:dyDescent="0.25">
      <c r="A73" s="24" t="s">
        <v>165</v>
      </c>
      <c r="B73" s="24" t="s">
        <v>143</v>
      </c>
      <c r="C73" s="24">
        <v>1E-4</v>
      </c>
      <c r="D73" s="24">
        <v>1E-4</v>
      </c>
      <c r="E73" s="24">
        <v>1.6400000000000001E-2</v>
      </c>
      <c r="F73" s="24" t="s">
        <v>141</v>
      </c>
      <c r="H73" s="26" t="s">
        <v>115</v>
      </c>
      <c r="I73" s="26" t="s">
        <v>26</v>
      </c>
      <c r="J73" s="26" t="s">
        <v>116</v>
      </c>
      <c r="K73" s="26"/>
      <c r="L73" s="25"/>
      <c r="M73" s="53" t="s">
        <v>26</v>
      </c>
      <c r="N73" s="53" t="s">
        <v>115</v>
      </c>
      <c r="O73" s="53" t="s">
        <v>123</v>
      </c>
      <c r="P73" s="53" t="s">
        <v>116</v>
      </c>
      <c r="Q73" s="53" t="s">
        <v>123</v>
      </c>
      <c r="R73" s="53" t="s">
        <v>123</v>
      </c>
      <c r="S73" s="24"/>
      <c r="T73" s="24"/>
      <c r="U73" s="24"/>
      <c r="V73" s="24"/>
    </row>
    <row r="74" spans="1:25" s="19" customFormat="1" x14ac:dyDescent="0.25">
      <c r="A74" s="19" t="s">
        <v>166</v>
      </c>
      <c r="B74" s="19" t="s">
        <v>107</v>
      </c>
      <c r="C74" s="19">
        <v>86.19</v>
      </c>
      <c r="D74" s="19">
        <v>9.6199999999999992</v>
      </c>
      <c r="E74" s="19">
        <v>1.82</v>
      </c>
      <c r="F74" s="19" t="s">
        <v>147</v>
      </c>
      <c r="H74" s="20">
        <v>346.21</v>
      </c>
      <c r="I74" s="20">
        <v>145.41</v>
      </c>
      <c r="J74" s="20">
        <v>85.185199999999995</v>
      </c>
      <c r="K74" s="21"/>
      <c r="L74" s="21" t="s">
        <v>166</v>
      </c>
      <c r="M74" s="21"/>
      <c r="N74" s="21"/>
      <c r="O74" s="21"/>
      <c r="P74" s="21"/>
      <c r="Q74" s="21"/>
      <c r="R74" s="21"/>
      <c r="S74" s="22"/>
      <c r="T74" s="22">
        <f>+I74/H74*100-100</f>
        <v>-57.999480084341869</v>
      </c>
      <c r="U74" s="22">
        <f>+J74/I74*100-100</f>
        <v>-41.417234027921054</v>
      </c>
      <c r="V74" s="22"/>
      <c r="W74" s="23"/>
      <c r="X74" s="23"/>
      <c r="Y74" s="23"/>
    </row>
    <row r="75" spans="1:25" x14ac:dyDescent="0.25">
      <c r="A75" s="24" t="s">
        <v>166</v>
      </c>
      <c r="B75" s="24" t="s">
        <v>143</v>
      </c>
      <c r="C75" s="24">
        <v>1E-4</v>
      </c>
      <c r="D75" s="24">
        <v>1.12E-2</v>
      </c>
      <c r="E75" s="24">
        <v>0.21129999999999999</v>
      </c>
      <c r="F75" s="24" t="s">
        <v>147</v>
      </c>
      <c r="H75" s="25" t="s">
        <v>115</v>
      </c>
      <c r="I75" s="25" t="s">
        <v>26</v>
      </c>
      <c r="J75" s="25" t="s">
        <v>116</v>
      </c>
      <c r="K75" s="26"/>
      <c r="L75" s="26"/>
      <c r="M75" s="26"/>
      <c r="N75" s="26"/>
      <c r="O75" s="26"/>
      <c r="P75" s="26"/>
      <c r="Q75" s="26"/>
      <c r="R75" s="26"/>
      <c r="S75" s="24"/>
      <c r="T75" s="24"/>
      <c r="U75" s="24"/>
      <c r="V75" s="24"/>
    </row>
    <row r="76" spans="1:25" s="19" customFormat="1" x14ac:dyDescent="0.25">
      <c r="A76" s="19" t="s">
        <v>167</v>
      </c>
      <c r="B76" s="19" t="s">
        <v>107</v>
      </c>
      <c r="C76" s="19">
        <v>202.77</v>
      </c>
      <c r="D76" s="19">
        <v>47.33</v>
      </c>
      <c r="E76" s="19">
        <v>11.82</v>
      </c>
      <c r="F76" s="19" t="s">
        <v>141</v>
      </c>
      <c r="H76" s="21">
        <v>244.73</v>
      </c>
      <c r="I76" s="21">
        <v>87.168099999999995</v>
      </c>
      <c r="J76" s="21">
        <v>44.343699999999998</v>
      </c>
      <c r="K76" s="21"/>
      <c r="L76" s="20" t="s">
        <v>167</v>
      </c>
      <c r="M76" s="20">
        <v>188.34</v>
      </c>
      <c r="N76" s="20">
        <v>301.12</v>
      </c>
      <c r="O76" s="20">
        <v>61.001399999999997</v>
      </c>
      <c r="P76" s="20">
        <v>113.33</v>
      </c>
      <c r="Q76" s="20">
        <v>38.601900000000001</v>
      </c>
      <c r="R76" s="20">
        <v>50.085599999999999</v>
      </c>
      <c r="S76" s="22"/>
      <c r="T76" s="22">
        <f>+I76/H76*100-100</f>
        <v>-64.381931107751399</v>
      </c>
      <c r="U76" s="22">
        <f>+J76/I76*100-100</f>
        <v>-49.128522934422115</v>
      </c>
      <c r="V76" s="22"/>
      <c r="W76" s="23">
        <f>+N76/M76*100-100</f>
        <v>59.881066156950197</v>
      </c>
      <c r="X76" s="23">
        <f>+P76/O76*100-100</f>
        <v>85.782621382460093</v>
      </c>
      <c r="Y76" s="23">
        <f>+R76/Q76*100-100</f>
        <v>29.74905380305114</v>
      </c>
    </row>
    <row r="77" spans="1:25" x14ac:dyDescent="0.25">
      <c r="A77" s="24" t="s">
        <v>167</v>
      </c>
      <c r="B77" s="24" t="s">
        <v>143</v>
      </c>
      <c r="C77" s="24">
        <v>1E-4</v>
      </c>
      <c r="D77" s="24">
        <v>1E-4</v>
      </c>
      <c r="E77" s="24">
        <v>2.3E-3</v>
      </c>
      <c r="F77" s="24" t="s">
        <v>141</v>
      </c>
      <c r="H77" s="26" t="s">
        <v>115</v>
      </c>
      <c r="I77" s="26" t="s">
        <v>26</v>
      </c>
      <c r="J77" s="26" t="s">
        <v>116</v>
      </c>
      <c r="K77" s="26"/>
      <c r="L77" s="25"/>
      <c r="M77" s="25" t="s">
        <v>26</v>
      </c>
      <c r="N77" s="25" t="s">
        <v>115</v>
      </c>
      <c r="O77" s="25" t="s">
        <v>123</v>
      </c>
      <c r="P77" s="25" t="s">
        <v>116</v>
      </c>
      <c r="Q77" s="25" t="s">
        <v>123</v>
      </c>
      <c r="R77" s="25" t="s">
        <v>123</v>
      </c>
      <c r="S77" s="24"/>
      <c r="T77" s="24"/>
      <c r="U77" s="24"/>
      <c r="V77" s="24"/>
    </row>
    <row r="78" spans="1:25" s="19" customFormat="1" x14ac:dyDescent="0.25">
      <c r="A78" s="19" t="s">
        <v>76</v>
      </c>
      <c r="B78" s="19" t="s">
        <v>107</v>
      </c>
      <c r="C78" s="19">
        <v>82.07</v>
      </c>
      <c r="D78" s="19">
        <v>24.78</v>
      </c>
      <c r="E78" s="19">
        <v>7.21</v>
      </c>
      <c r="F78" s="19" t="s">
        <v>141</v>
      </c>
      <c r="H78" s="21">
        <v>28.028700000000001</v>
      </c>
      <c r="I78" s="21">
        <v>43.926299999999998</v>
      </c>
      <c r="J78" s="21">
        <v>43.0075</v>
      </c>
      <c r="K78" s="21"/>
      <c r="L78" s="20" t="s">
        <v>76</v>
      </c>
      <c r="M78" s="20">
        <v>22.1997</v>
      </c>
      <c r="N78" s="20">
        <v>33.857700000000001</v>
      </c>
      <c r="O78" s="20">
        <v>42.088700000000003</v>
      </c>
      <c r="P78" s="20">
        <v>45.763800000000003</v>
      </c>
      <c r="Q78" s="20">
        <v>42.179699999999997</v>
      </c>
      <c r="R78" s="20">
        <v>43.835299999999997</v>
      </c>
      <c r="S78" s="22"/>
      <c r="T78" s="22">
        <f>+I78/H78*100-100</f>
        <v>56.719005876119809</v>
      </c>
      <c r="U78" s="22">
        <f>+J78/I78*100-100</f>
        <v>-2.0916853912120956</v>
      </c>
      <c r="V78" s="22"/>
      <c r="W78" s="23">
        <f>+N78/M78*100-100</f>
        <v>52.514223165177896</v>
      </c>
      <c r="X78" s="23">
        <f>+P78/O78*100-100</f>
        <v>8.7317973707907299</v>
      </c>
      <c r="Y78" s="23">
        <f>+R78/Q78*100-100</f>
        <v>3.9251108945772586</v>
      </c>
    </row>
    <row r="79" spans="1:25" x14ac:dyDescent="0.25">
      <c r="A79" s="24" t="s">
        <v>76</v>
      </c>
      <c r="B79" s="24" t="s">
        <v>143</v>
      </c>
      <c r="C79" s="24">
        <v>1E-4</v>
      </c>
      <c r="D79" s="24">
        <v>5.9999999999999995E-4</v>
      </c>
      <c r="E79" s="24">
        <v>1.15E-2</v>
      </c>
      <c r="F79" s="24" t="s">
        <v>141</v>
      </c>
      <c r="H79" s="54" t="s">
        <v>26</v>
      </c>
      <c r="I79" s="54" t="s">
        <v>115</v>
      </c>
      <c r="J79" s="54" t="s">
        <v>115</v>
      </c>
      <c r="K79" s="26"/>
      <c r="L79" s="25"/>
      <c r="M79" s="53" t="s">
        <v>116</v>
      </c>
      <c r="N79" s="53" t="s">
        <v>26</v>
      </c>
      <c r="O79" s="53" t="s">
        <v>115</v>
      </c>
      <c r="P79" s="53" t="s">
        <v>115</v>
      </c>
      <c r="Q79" s="53" t="s">
        <v>115</v>
      </c>
      <c r="R79" s="53" t="s">
        <v>115</v>
      </c>
      <c r="S79" s="24"/>
      <c r="T79" s="24"/>
      <c r="U79" s="24"/>
      <c r="V79" s="24"/>
    </row>
    <row r="80" spans="1:25" s="19" customFormat="1" x14ac:dyDescent="0.25">
      <c r="A80" s="19" t="s">
        <v>77</v>
      </c>
      <c r="B80" s="19" t="s">
        <v>107</v>
      </c>
      <c r="C80" s="19">
        <v>31.36</v>
      </c>
      <c r="D80" s="19">
        <v>31.08</v>
      </c>
      <c r="E80" s="19">
        <v>17.36</v>
      </c>
      <c r="F80" s="19" t="s">
        <v>141</v>
      </c>
      <c r="H80" s="21">
        <v>9.1888000000000005</v>
      </c>
      <c r="I80" s="21">
        <v>6.7663000000000002</v>
      </c>
      <c r="J80" s="21">
        <v>4.5412999999999997</v>
      </c>
      <c r="K80" s="21"/>
      <c r="L80" s="20" t="s">
        <v>77</v>
      </c>
      <c r="M80" s="20">
        <v>12.272600000000001</v>
      </c>
      <c r="N80" s="20">
        <v>6.1048999999999998</v>
      </c>
      <c r="O80" s="20">
        <v>8.0640000000000001</v>
      </c>
      <c r="P80" s="20">
        <v>5.4686000000000003</v>
      </c>
      <c r="Q80" s="20">
        <v>4.1675000000000004</v>
      </c>
      <c r="R80" s="20">
        <v>4.9150999999999998</v>
      </c>
      <c r="S80" s="22"/>
      <c r="T80" s="22">
        <f>+I80/H80*100-100</f>
        <v>-26.363616576702071</v>
      </c>
      <c r="U80" s="22">
        <f>+J80/I80*100-100</f>
        <v>-32.883555266541549</v>
      </c>
      <c r="V80" s="22"/>
      <c r="W80" s="23">
        <f>+N80/M80*100-100</f>
        <v>-50.255854505157835</v>
      </c>
      <c r="X80" s="23">
        <f>+P80/O80*100-100</f>
        <v>-32.185019841269835</v>
      </c>
      <c r="Y80" s="23">
        <f>+R80/Q80*100-100</f>
        <v>17.938812237552469</v>
      </c>
    </row>
    <row r="81" spans="1:25" x14ac:dyDescent="0.25">
      <c r="A81" s="24" t="s">
        <v>77</v>
      </c>
      <c r="B81" s="24" t="s">
        <v>143</v>
      </c>
      <c r="C81" s="24">
        <v>1E-4</v>
      </c>
      <c r="D81" s="24">
        <v>2.0000000000000001E-4</v>
      </c>
      <c r="E81" s="24">
        <v>5.9999999999999995E-4</v>
      </c>
      <c r="F81" s="24" t="s">
        <v>141</v>
      </c>
      <c r="H81" s="54" t="s">
        <v>115</v>
      </c>
      <c r="I81" s="54" t="s">
        <v>26</v>
      </c>
      <c r="J81" s="54" t="s">
        <v>116</v>
      </c>
      <c r="K81" s="26"/>
      <c r="L81" s="25"/>
      <c r="M81" s="53" t="s">
        <v>115</v>
      </c>
      <c r="N81" s="53" t="s">
        <v>116</v>
      </c>
      <c r="O81" s="53" t="s">
        <v>26</v>
      </c>
      <c r="P81" s="53" t="s">
        <v>119</v>
      </c>
      <c r="Q81" s="53" t="s">
        <v>123</v>
      </c>
      <c r="R81" s="53" t="s">
        <v>119</v>
      </c>
      <c r="S81" s="24"/>
      <c r="T81" s="24"/>
      <c r="U81" s="24"/>
      <c r="V81" s="24"/>
    </row>
    <row r="82" spans="1:25" s="19" customFormat="1" x14ac:dyDescent="0.25">
      <c r="A82" s="19" t="s">
        <v>168</v>
      </c>
      <c r="B82" s="19" t="s">
        <v>107</v>
      </c>
      <c r="C82" s="19">
        <v>18.73</v>
      </c>
      <c r="D82" s="19">
        <v>96.63</v>
      </c>
      <c r="E82" s="19">
        <v>23.38</v>
      </c>
      <c r="F82" s="19" t="s">
        <v>141</v>
      </c>
      <c r="H82" s="21">
        <v>30.953700000000001</v>
      </c>
      <c r="I82" s="21">
        <v>33.968600000000002</v>
      </c>
      <c r="J82" s="21">
        <v>42.891300000000001</v>
      </c>
      <c r="K82" s="21"/>
      <c r="L82" s="20" t="s">
        <v>168</v>
      </c>
      <c r="M82" s="20">
        <v>16.281400000000001</v>
      </c>
      <c r="N82" s="20">
        <v>45.626100000000001</v>
      </c>
      <c r="O82" s="20">
        <v>25.076699999999999</v>
      </c>
      <c r="P82" s="20">
        <v>42.860500000000002</v>
      </c>
      <c r="Q82" s="20">
        <v>42.031300000000002</v>
      </c>
      <c r="R82" s="20">
        <v>43.751300000000001</v>
      </c>
      <c r="S82" s="22"/>
      <c r="T82" s="22">
        <f>+I82/H82*100-100</f>
        <v>9.7400310786755853</v>
      </c>
      <c r="U82" s="22">
        <f>+J82/I82*100-100</f>
        <v>26.26749409749003</v>
      </c>
      <c r="V82" s="22"/>
      <c r="W82" s="23">
        <f>+N82/M82*100-100</f>
        <v>180.2345007186114</v>
      </c>
      <c r="X82" s="23">
        <f>+P82/O82*100-100</f>
        <v>70.917624727336545</v>
      </c>
      <c r="Y82" s="23">
        <f>+R82/Q82*100-100</f>
        <v>4.0921884405193225</v>
      </c>
    </row>
    <row r="83" spans="1:25" x14ac:dyDescent="0.25">
      <c r="A83" s="24" t="s">
        <v>168</v>
      </c>
      <c r="B83" s="24" t="s">
        <v>143</v>
      </c>
      <c r="C83" s="24">
        <v>4.0000000000000002E-4</v>
      </c>
      <c r="D83" s="24">
        <v>1E-4</v>
      </c>
      <c r="E83" s="24">
        <v>2.0000000000000001E-4</v>
      </c>
      <c r="F83" s="24" t="s">
        <v>141</v>
      </c>
      <c r="H83" s="54" t="s">
        <v>26</v>
      </c>
      <c r="I83" s="54" t="s">
        <v>26</v>
      </c>
      <c r="J83" s="54" t="s">
        <v>115</v>
      </c>
      <c r="K83" s="26"/>
      <c r="L83" s="25"/>
      <c r="M83" s="53" t="s">
        <v>116</v>
      </c>
      <c r="N83" s="53" t="s">
        <v>115</v>
      </c>
      <c r="O83" s="53" t="s">
        <v>26</v>
      </c>
      <c r="P83" s="53" t="s">
        <v>115</v>
      </c>
      <c r="Q83" s="53" t="s">
        <v>115</v>
      </c>
      <c r="R83" s="53" t="s">
        <v>115</v>
      </c>
      <c r="S83" s="24"/>
      <c r="T83" s="24"/>
      <c r="U83" s="24"/>
      <c r="V83" s="24"/>
    </row>
    <row r="84" spans="1:25" s="37" customFormat="1" x14ac:dyDescent="0.25">
      <c r="A84" s="37" t="s">
        <v>169</v>
      </c>
      <c r="B84" s="37" t="s">
        <v>107</v>
      </c>
      <c r="C84" s="37">
        <v>6.57</v>
      </c>
      <c r="D84" s="37">
        <v>0.49</v>
      </c>
      <c r="E84" s="37">
        <v>0.18</v>
      </c>
      <c r="F84" s="37" t="s">
        <v>109</v>
      </c>
      <c r="H84" s="39">
        <v>7.7725</v>
      </c>
      <c r="I84" s="39">
        <v>9.0411000000000001</v>
      </c>
      <c r="J84" s="39">
        <v>6.2408999999999999</v>
      </c>
      <c r="K84" s="38"/>
      <c r="L84" s="38" t="s">
        <v>169</v>
      </c>
      <c r="M84" s="38"/>
      <c r="N84" s="38"/>
      <c r="O84" s="38"/>
      <c r="P84" s="38"/>
      <c r="Q84" s="38"/>
      <c r="R84" s="38"/>
      <c r="S84" s="40"/>
      <c r="T84" s="40">
        <f>+I84/H84*100-100</f>
        <v>16.321646831778708</v>
      </c>
      <c r="U84" s="40">
        <f>+J84/I84*100-100</f>
        <v>-30.971895012774993</v>
      </c>
      <c r="V84" s="40"/>
      <c r="W84" s="125"/>
      <c r="X84" s="125"/>
      <c r="Y84" s="125"/>
    </row>
    <row r="85" spans="1:25" s="44" customFormat="1" x14ac:dyDescent="0.25">
      <c r="A85" s="44" t="s">
        <v>169</v>
      </c>
      <c r="B85" s="44" t="s">
        <v>143</v>
      </c>
      <c r="C85" s="44">
        <v>1.5100000000000001E-2</v>
      </c>
      <c r="D85" s="44">
        <v>0.49809999999999999</v>
      </c>
      <c r="E85" s="44">
        <v>0.84150000000000003</v>
      </c>
      <c r="F85" s="44" t="s">
        <v>109</v>
      </c>
      <c r="H85" s="126" t="s">
        <v>117</v>
      </c>
      <c r="I85" s="126" t="s">
        <v>115</v>
      </c>
      <c r="J85" s="126" t="s">
        <v>26</v>
      </c>
      <c r="K85" s="45"/>
      <c r="L85" s="45"/>
      <c r="M85" s="45"/>
      <c r="N85" s="45"/>
      <c r="O85" s="45"/>
      <c r="P85" s="45"/>
      <c r="Q85" s="45"/>
      <c r="R85" s="45"/>
      <c r="W85" s="127"/>
      <c r="X85" s="127"/>
      <c r="Y85" s="127"/>
    </row>
    <row r="86" spans="1:25" s="37" customFormat="1" x14ac:dyDescent="0.25">
      <c r="A86" s="37" t="s">
        <v>170</v>
      </c>
      <c r="B86" s="37" t="s">
        <v>107</v>
      </c>
      <c r="C86" s="37">
        <v>516.80999999999995</v>
      </c>
      <c r="D86" s="37">
        <v>284.01</v>
      </c>
      <c r="E86" s="37">
        <v>248.11</v>
      </c>
      <c r="F86" s="37" t="s">
        <v>141</v>
      </c>
      <c r="H86" s="38">
        <v>33.867100000000001</v>
      </c>
      <c r="I86" s="38">
        <v>35.597700000000003</v>
      </c>
      <c r="J86" s="38">
        <v>80.848200000000006</v>
      </c>
      <c r="K86" s="38"/>
      <c r="L86" s="39" t="s">
        <v>170</v>
      </c>
      <c r="M86" s="39">
        <v>32.8855</v>
      </c>
      <c r="N86" s="39">
        <v>34.848700000000001</v>
      </c>
      <c r="O86" s="39">
        <v>35.087699999999998</v>
      </c>
      <c r="P86" s="39">
        <v>36.107700000000001</v>
      </c>
      <c r="Q86" s="39">
        <v>48.1357</v>
      </c>
      <c r="R86" s="39">
        <v>113.56</v>
      </c>
      <c r="S86" s="40"/>
      <c r="T86" s="40">
        <f>+I86/H86*100-100</f>
        <v>5.109973986553328</v>
      </c>
      <c r="U86" s="40">
        <f>+J86/I86*100-100</f>
        <v>127.11635864114817</v>
      </c>
      <c r="V86" s="40"/>
      <c r="W86" s="125">
        <f>+N86/M86*100-100</f>
        <v>5.9698043210533598</v>
      </c>
      <c r="X86" s="125">
        <f>+P86/O86*100-100</f>
        <v>2.9070015988508828</v>
      </c>
      <c r="Y86" s="125">
        <f>+R86/Q86*100-100</f>
        <v>135.91637807282328</v>
      </c>
    </row>
    <row r="87" spans="1:25" s="44" customFormat="1" x14ac:dyDescent="0.25">
      <c r="A87" s="44" t="s">
        <v>170</v>
      </c>
      <c r="B87" s="44" t="s">
        <v>143</v>
      </c>
      <c r="C87" s="44">
        <v>1E-4</v>
      </c>
      <c r="D87" s="44">
        <v>1E-4</v>
      </c>
      <c r="E87" s="44">
        <v>1E-4</v>
      </c>
      <c r="F87" s="44" t="s">
        <v>141</v>
      </c>
      <c r="H87" s="128" t="s">
        <v>26</v>
      </c>
      <c r="I87" s="128" t="s">
        <v>26</v>
      </c>
      <c r="J87" s="128" t="s">
        <v>115</v>
      </c>
      <c r="K87" s="45"/>
      <c r="L87" s="46"/>
      <c r="M87" s="47" t="s">
        <v>116</v>
      </c>
      <c r="N87" s="47" t="s">
        <v>116</v>
      </c>
      <c r="O87" s="47" t="s">
        <v>116</v>
      </c>
      <c r="P87" s="47" t="s">
        <v>116</v>
      </c>
      <c r="Q87" s="47" t="s">
        <v>26</v>
      </c>
      <c r="R87" s="47" t="s">
        <v>115</v>
      </c>
      <c r="W87" s="127"/>
      <c r="X87" s="127"/>
      <c r="Y87" s="127"/>
    </row>
    <row r="88" spans="1:25" s="19" customFormat="1" x14ac:dyDescent="0.25">
      <c r="A88" s="19" t="s">
        <v>171</v>
      </c>
      <c r="B88" s="19" t="s">
        <v>107</v>
      </c>
      <c r="C88" s="19">
        <v>379.62</v>
      </c>
      <c r="D88" s="19">
        <v>74.33</v>
      </c>
      <c r="E88" s="19">
        <v>37.03</v>
      </c>
      <c r="F88" s="19" t="s">
        <v>141</v>
      </c>
      <c r="H88" s="21">
        <v>5.3582999999999998</v>
      </c>
      <c r="I88" s="21">
        <v>7.4112999999999998</v>
      </c>
      <c r="J88" s="21">
        <v>12.706</v>
      </c>
      <c r="K88" s="21"/>
      <c r="L88" s="20" t="s">
        <v>171</v>
      </c>
      <c r="M88" s="20">
        <v>5.2666000000000004</v>
      </c>
      <c r="N88" s="20">
        <v>5.45</v>
      </c>
      <c r="O88" s="20">
        <v>6.9128999999999996</v>
      </c>
      <c r="P88" s="20">
        <v>7.9097</v>
      </c>
      <c r="Q88" s="20">
        <v>10.3904</v>
      </c>
      <c r="R88" s="20">
        <v>15.0215</v>
      </c>
      <c r="S88" s="22"/>
      <c r="T88" s="22">
        <f>+I88/H88*100-100</f>
        <v>38.314390758262874</v>
      </c>
      <c r="U88" s="22">
        <f>+J88/I88*100-100</f>
        <v>71.440907802949539</v>
      </c>
      <c r="V88" s="22"/>
      <c r="W88" s="23">
        <f>+N88/M88*100-100</f>
        <v>3.4823225610450805</v>
      </c>
      <c r="X88" s="23">
        <f>+P88/O88*100-100</f>
        <v>14.419418767810924</v>
      </c>
      <c r="Y88" s="23">
        <f>+R88/Q88*100-100</f>
        <v>44.570950107791816</v>
      </c>
    </row>
    <row r="89" spans="1:25" x14ac:dyDescent="0.25">
      <c r="A89" s="24" t="s">
        <v>171</v>
      </c>
      <c r="B89" s="24" t="s">
        <v>143</v>
      </c>
      <c r="C89" s="24">
        <v>1E-4</v>
      </c>
      <c r="D89" s="24">
        <v>1E-4</v>
      </c>
      <c r="E89" s="24">
        <v>1E-4</v>
      </c>
      <c r="F89" s="24" t="s">
        <v>141</v>
      </c>
      <c r="H89" s="54" t="s">
        <v>116</v>
      </c>
      <c r="I89" s="54" t="s">
        <v>26</v>
      </c>
      <c r="J89" s="54" t="s">
        <v>115</v>
      </c>
      <c r="K89" s="26"/>
      <c r="L89" s="25"/>
      <c r="M89" s="53" t="s">
        <v>120</v>
      </c>
      <c r="N89" s="53" t="s">
        <v>120</v>
      </c>
      <c r="O89" s="53" t="s">
        <v>123</v>
      </c>
      <c r="P89" s="53" t="s">
        <v>116</v>
      </c>
      <c r="Q89" s="53" t="s">
        <v>26</v>
      </c>
      <c r="R89" s="53" t="s">
        <v>115</v>
      </c>
      <c r="S89" s="24"/>
      <c r="T89" s="24"/>
      <c r="U89" s="24"/>
      <c r="V89" s="24"/>
    </row>
    <row r="90" spans="1:25" s="19" customFormat="1" x14ac:dyDescent="0.25">
      <c r="A90" s="19" t="s">
        <v>335</v>
      </c>
      <c r="B90" s="19" t="s">
        <v>107</v>
      </c>
      <c r="C90" s="19">
        <v>10.68</v>
      </c>
      <c r="D90" s="19">
        <v>45.07</v>
      </c>
      <c r="E90" s="19">
        <v>14.82</v>
      </c>
      <c r="F90" s="19" t="s">
        <v>141</v>
      </c>
      <c r="H90" s="21">
        <v>59.616</v>
      </c>
      <c r="I90" s="21">
        <v>51.276200000000003</v>
      </c>
      <c r="J90" s="21">
        <v>46.777900000000002</v>
      </c>
      <c r="K90" s="21"/>
      <c r="L90" s="20" t="s">
        <v>335</v>
      </c>
      <c r="M90" s="20">
        <v>58.9617</v>
      </c>
      <c r="N90" s="20">
        <v>60.270400000000002</v>
      </c>
      <c r="O90" s="20">
        <v>44.640300000000003</v>
      </c>
      <c r="P90" s="20">
        <v>57.911999999999999</v>
      </c>
      <c r="Q90" s="20">
        <v>30.8949</v>
      </c>
      <c r="R90" s="20">
        <v>62.660899999999998</v>
      </c>
      <c r="S90" s="22"/>
      <c r="T90" s="22">
        <f>+I90/H90*100-100</f>
        <v>-13.989197530864189</v>
      </c>
      <c r="U90" s="22">
        <f>+J90/I90*100-100</f>
        <v>-8.7726859634684331</v>
      </c>
      <c r="V90" s="22"/>
      <c r="W90" s="23">
        <f>+N90/M90*100-100</f>
        <v>2.2195764369073601</v>
      </c>
      <c r="X90" s="23">
        <f>+P90/O90*100-100</f>
        <v>29.730310952211312</v>
      </c>
      <c r="Y90" s="23">
        <f>+R90/Q90*100-100</f>
        <v>102.81955921527501</v>
      </c>
    </row>
    <row r="91" spans="1:25" x14ac:dyDescent="0.25">
      <c r="A91" s="24" t="s">
        <v>335</v>
      </c>
      <c r="B91" s="24" t="s">
        <v>143</v>
      </c>
      <c r="C91" s="24">
        <v>3.3E-3</v>
      </c>
      <c r="D91" s="24">
        <v>1E-4</v>
      </c>
      <c r="E91" s="24">
        <v>1E-3</v>
      </c>
      <c r="F91" s="24" t="s">
        <v>141</v>
      </c>
      <c r="H91" s="54" t="s">
        <v>115</v>
      </c>
      <c r="I91" s="54" t="s">
        <v>26</v>
      </c>
      <c r="J91" s="54" t="s">
        <v>26</v>
      </c>
      <c r="K91" s="26"/>
      <c r="L91" s="25"/>
      <c r="M91" s="53" t="s">
        <v>115</v>
      </c>
      <c r="N91" s="53" t="s">
        <v>115</v>
      </c>
      <c r="O91" s="53" t="s">
        <v>26</v>
      </c>
      <c r="P91" s="53" t="s">
        <v>115</v>
      </c>
      <c r="Q91" s="53" t="s">
        <v>116</v>
      </c>
      <c r="R91" s="53" t="s">
        <v>115</v>
      </c>
      <c r="S91" s="24"/>
      <c r="T91" s="24"/>
      <c r="U91" s="24"/>
      <c r="V91" s="24"/>
    </row>
    <row r="92" spans="1:25" s="37" customFormat="1" x14ac:dyDescent="0.25">
      <c r="A92" s="37" t="s">
        <v>172</v>
      </c>
      <c r="B92" s="37" t="s">
        <v>107</v>
      </c>
      <c r="C92" s="37">
        <v>38.81</v>
      </c>
      <c r="D92" s="37">
        <v>31.76</v>
      </c>
      <c r="E92" s="37">
        <v>7.76</v>
      </c>
      <c r="F92" s="37" t="s">
        <v>141</v>
      </c>
      <c r="H92" s="38">
        <v>14.6479</v>
      </c>
      <c r="I92" s="38">
        <v>21.8277</v>
      </c>
      <c r="J92" s="38">
        <v>25.862100000000002</v>
      </c>
      <c r="K92" s="38"/>
      <c r="L92" s="39" t="s">
        <v>172</v>
      </c>
      <c r="M92" s="39">
        <v>11.767300000000001</v>
      </c>
      <c r="N92" s="39">
        <v>17.528500000000001</v>
      </c>
      <c r="O92" s="39">
        <v>16.278400000000001</v>
      </c>
      <c r="P92" s="39">
        <v>27.376999999999999</v>
      </c>
      <c r="Q92" s="39">
        <v>25.391100000000002</v>
      </c>
      <c r="R92" s="39">
        <v>26.333200000000001</v>
      </c>
      <c r="S92" s="40"/>
      <c r="T92" s="40">
        <f>+I92/H92*100-100</f>
        <v>49.015899890086644</v>
      </c>
      <c r="U92" s="40">
        <f>+J92/I92*100-100</f>
        <v>18.482936818812789</v>
      </c>
      <c r="V92" s="40"/>
      <c r="W92" s="125">
        <f>+N92/M92*100-100</f>
        <v>48.959404451318477</v>
      </c>
      <c r="X92" s="125">
        <f>+P92/O92*100-100</f>
        <v>68.179919402398241</v>
      </c>
      <c r="Y92" s="125">
        <f>+R92/Q92*100-100</f>
        <v>3.7103552032011322</v>
      </c>
    </row>
    <row r="93" spans="1:25" s="44" customFormat="1" x14ac:dyDescent="0.25">
      <c r="A93" s="44" t="s">
        <v>172</v>
      </c>
      <c r="B93" s="44" t="s">
        <v>143</v>
      </c>
      <c r="C93" s="44">
        <v>1E-4</v>
      </c>
      <c r="D93" s="44">
        <v>2.0000000000000001E-4</v>
      </c>
      <c r="E93" s="44">
        <v>9.1999999999999998E-3</v>
      </c>
      <c r="F93" s="44" t="s">
        <v>141</v>
      </c>
      <c r="H93" s="128" t="s">
        <v>116</v>
      </c>
      <c r="I93" s="128" t="s">
        <v>26</v>
      </c>
      <c r="J93" s="128" t="s">
        <v>115</v>
      </c>
      <c r="K93" s="45"/>
      <c r="L93" s="46"/>
      <c r="M93" s="47" t="s">
        <v>116</v>
      </c>
      <c r="N93" s="47" t="s">
        <v>26</v>
      </c>
      <c r="O93" s="47" t="s">
        <v>26</v>
      </c>
      <c r="P93" s="47" t="s">
        <v>115</v>
      </c>
      <c r="Q93" s="47" t="s">
        <v>115</v>
      </c>
      <c r="R93" s="47" t="s">
        <v>115</v>
      </c>
      <c r="W93" s="127"/>
      <c r="X93" s="127"/>
      <c r="Y93" s="127"/>
    </row>
    <row r="94" spans="1:25" s="19" customFormat="1" x14ac:dyDescent="0.25">
      <c r="A94" s="19" t="s">
        <v>173</v>
      </c>
      <c r="B94" s="19" t="s">
        <v>107</v>
      </c>
      <c r="C94" s="19">
        <v>130.49</v>
      </c>
      <c r="D94" s="19">
        <v>334.79</v>
      </c>
      <c r="E94" s="19">
        <v>47.67</v>
      </c>
      <c r="F94" s="19" t="s">
        <v>141</v>
      </c>
      <c r="H94" s="21">
        <v>161.4</v>
      </c>
      <c r="I94" s="21">
        <v>165.89</v>
      </c>
      <c r="J94" s="21">
        <v>219.87</v>
      </c>
      <c r="K94" s="21"/>
      <c r="L94" s="20" t="s">
        <v>173</v>
      </c>
      <c r="M94" s="20">
        <v>145.01</v>
      </c>
      <c r="N94" s="20">
        <v>177.8</v>
      </c>
      <c r="O94" s="20">
        <v>144.63999999999999</v>
      </c>
      <c r="P94" s="20">
        <v>187.14</v>
      </c>
      <c r="Q94" s="20">
        <v>167.25</v>
      </c>
      <c r="R94" s="20">
        <v>272.49</v>
      </c>
      <c r="S94" s="22"/>
      <c r="T94" s="22">
        <f>+I94/H94*100-100</f>
        <v>2.7819083023543811</v>
      </c>
      <c r="U94" s="22">
        <f>+J94/I94*100-100</f>
        <v>32.53963469769127</v>
      </c>
      <c r="V94" s="22"/>
      <c r="W94" s="23">
        <f>+N94/M94*100-100</f>
        <v>22.612233639059397</v>
      </c>
      <c r="X94" s="23">
        <f>+P94/O94*100-100</f>
        <v>29.383296460176979</v>
      </c>
      <c r="Y94" s="23">
        <f>+R94/Q94*100-100</f>
        <v>62.923766816143512</v>
      </c>
    </row>
    <row r="95" spans="1:25" x14ac:dyDescent="0.25">
      <c r="A95" s="24" t="s">
        <v>173</v>
      </c>
      <c r="B95" s="24" t="s">
        <v>143</v>
      </c>
      <c r="C95" s="24">
        <v>1E-4</v>
      </c>
      <c r="D95" s="24">
        <v>1E-4</v>
      </c>
      <c r="E95" s="24">
        <v>1E-4</v>
      </c>
      <c r="F95" s="24" t="s">
        <v>141</v>
      </c>
      <c r="H95" s="54" t="s">
        <v>26</v>
      </c>
      <c r="I95" s="54" t="s">
        <v>26</v>
      </c>
      <c r="J95" s="54" t="s">
        <v>115</v>
      </c>
      <c r="K95" s="26"/>
      <c r="L95" s="25"/>
      <c r="M95" s="53" t="s">
        <v>123</v>
      </c>
      <c r="N95" s="53" t="s">
        <v>124</v>
      </c>
      <c r="O95" s="53" t="s">
        <v>123</v>
      </c>
      <c r="P95" s="53" t="s">
        <v>26</v>
      </c>
      <c r="Q95" s="53" t="s">
        <v>116</v>
      </c>
      <c r="R95" s="53" t="s">
        <v>115</v>
      </c>
      <c r="S95" s="24"/>
      <c r="T95" s="24"/>
      <c r="U95" s="24"/>
      <c r="V95" s="24"/>
    </row>
    <row r="96" spans="1:25" s="19" customFormat="1" x14ac:dyDescent="0.25">
      <c r="A96" s="19" t="s">
        <v>174</v>
      </c>
      <c r="B96" s="19" t="s">
        <v>107</v>
      </c>
      <c r="C96" s="19">
        <v>49.57</v>
      </c>
      <c r="D96" s="19">
        <v>79.33</v>
      </c>
      <c r="E96" s="19">
        <v>16.170000000000002</v>
      </c>
      <c r="F96" s="19" t="s">
        <v>141</v>
      </c>
      <c r="H96" s="21">
        <v>5.9527000000000001</v>
      </c>
      <c r="I96" s="21">
        <v>4.2474999999999996</v>
      </c>
      <c r="J96" s="21">
        <v>2.1480000000000001</v>
      </c>
      <c r="K96" s="21"/>
      <c r="L96" s="20" t="s">
        <v>175</v>
      </c>
      <c r="M96" s="20">
        <v>8.4669000000000008</v>
      </c>
      <c r="N96" s="20">
        <v>3.4384999999999999</v>
      </c>
      <c r="O96" s="20">
        <v>5.5685000000000002</v>
      </c>
      <c r="P96" s="20">
        <v>2.9266000000000001</v>
      </c>
      <c r="Q96" s="20">
        <v>2.4885999999999999</v>
      </c>
      <c r="R96" s="20">
        <v>1.8075000000000001</v>
      </c>
      <c r="S96" s="22"/>
      <c r="T96" s="22">
        <f>+I96/H96*100-100</f>
        <v>-28.645824583802309</v>
      </c>
      <c r="U96" s="22">
        <f>+J96/I96*100-100</f>
        <v>-49.429075927015887</v>
      </c>
      <c r="V96" s="22"/>
      <c r="W96" s="23">
        <f>+N96/M96*100-100</f>
        <v>-59.388914478734847</v>
      </c>
      <c r="X96" s="23">
        <f>+P96/O96*100-100</f>
        <v>-47.443656280865589</v>
      </c>
      <c r="Y96" s="23">
        <f>+R96/Q96*100-100</f>
        <v>-27.368801735915767</v>
      </c>
    </row>
    <row r="97" spans="1:25" x14ac:dyDescent="0.25">
      <c r="A97" s="24" t="s">
        <v>174</v>
      </c>
      <c r="B97" s="24" t="s">
        <v>143</v>
      </c>
      <c r="C97" s="24">
        <v>1E-4</v>
      </c>
      <c r="D97" s="24">
        <v>1E-4</v>
      </c>
      <c r="E97" s="24">
        <v>6.9999999999999999E-4</v>
      </c>
      <c r="F97" s="24" t="s">
        <v>141</v>
      </c>
      <c r="H97" s="54" t="s">
        <v>115</v>
      </c>
      <c r="I97" s="54" t="s">
        <v>26</v>
      </c>
      <c r="J97" s="54" t="s">
        <v>116</v>
      </c>
      <c r="K97" s="26"/>
      <c r="L97" s="25"/>
      <c r="M97" s="53" t="s">
        <v>115</v>
      </c>
      <c r="N97" s="53" t="s">
        <v>116</v>
      </c>
      <c r="O97" s="53" t="s">
        <v>26</v>
      </c>
      <c r="P97" s="53" t="s">
        <v>119</v>
      </c>
      <c r="Q97" s="53" t="s">
        <v>119</v>
      </c>
      <c r="R97" s="53" t="s">
        <v>123</v>
      </c>
      <c r="S97" s="24"/>
      <c r="T97" s="24"/>
      <c r="U97" s="24"/>
      <c r="V97" s="24"/>
    </row>
    <row r="98" spans="1:25" s="19" customFormat="1" x14ac:dyDescent="0.25">
      <c r="A98" s="19" t="s">
        <v>176</v>
      </c>
      <c r="B98" s="19" t="s">
        <v>107</v>
      </c>
      <c r="C98" s="19">
        <v>2.2999999999999998</v>
      </c>
      <c r="D98" s="19">
        <v>18.25</v>
      </c>
      <c r="E98" s="19">
        <v>63.59</v>
      </c>
      <c r="F98" s="19" t="s">
        <v>141</v>
      </c>
      <c r="H98" s="21">
        <v>18.4312</v>
      </c>
      <c r="I98" s="21">
        <v>20.093900000000001</v>
      </c>
      <c r="J98" s="21">
        <v>20.592500000000001</v>
      </c>
      <c r="K98" s="21"/>
      <c r="L98" s="20" t="s">
        <v>177</v>
      </c>
      <c r="M98" s="20">
        <v>11.174300000000001</v>
      </c>
      <c r="N98" s="20">
        <v>25.688099999999999</v>
      </c>
      <c r="O98" s="20">
        <v>17.307400000000001</v>
      </c>
      <c r="P98" s="20">
        <v>22.880500000000001</v>
      </c>
      <c r="Q98" s="20">
        <v>25.116800000000001</v>
      </c>
      <c r="R98" s="20">
        <v>16.068200000000001</v>
      </c>
      <c r="S98" s="22"/>
      <c r="T98" s="22">
        <f>+I98/H98*100-100</f>
        <v>9.0211163678979034</v>
      </c>
      <c r="U98" s="22">
        <f>+J98/I98*100-100</f>
        <v>2.4813500614614412</v>
      </c>
      <c r="V98" s="22"/>
      <c r="W98" s="23">
        <f>+N98/M98*100-100</f>
        <v>129.88554092873824</v>
      </c>
      <c r="X98" s="23">
        <f>+P98/O98*100-100</f>
        <v>32.200677166992165</v>
      </c>
      <c r="Y98" s="23">
        <f>+R98/Q98*100-100</f>
        <v>-36.026086125621092</v>
      </c>
    </row>
    <row r="99" spans="1:25" x14ac:dyDescent="0.25">
      <c r="A99" s="24" t="s">
        <v>176</v>
      </c>
      <c r="B99" s="24" t="s">
        <v>143</v>
      </c>
      <c r="C99" s="24">
        <v>0.15049999999999999</v>
      </c>
      <c r="D99" s="24">
        <v>1.6000000000000001E-3</v>
      </c>
      <c r="E99" s="24">
        <v>1E-4</v>
      </c>
      <c r="F99" s="24" t="s">
        <v>141</v>
      </c>
      <c r="H99" s="54" t="s">
        <v>115</v>
      </c>
      <c r="I99" s="54" t="s">
        <v>115</v>
      </c>
      <c r="J99" s="54" t="s">
        <v>115</v>
      </c>
      <c r="K99" s="26"/>
      <c r="L99" s="25"/>
      <c r="M99" s="53" t="s">
        <v>116</v>
      </c>
      <c r="N99" s="53" t="s">
        <v>115</v>
      </c>
      <c r="O99" s="53" t="s">
        <v>26</v>
      </c>
      <c r="P99" s="53" t="s">
        <v>115</v>
      </c>
      <c r="Q99" s="53" t="s">
        <v>115</v>
      </c>
      <c r="R99" s="53" t="s">
        <v>26</v>
      </c>
      <c r="S99" s="24"/>
      <c r="T99" s="24"/>
      <c r="U99" s="24"/>
      <c r="V99" s="24"/>
    </row>
    <row r="100" spans="1:25" s="19" customFormat="1" x14ac:dyDescent="0.25">
      <c r="A100" s="19" t="s">
        <v>178</v>
      </c>
      <c r="B100" s="19" t="s">
        <v>107</v>
      </c>
      <c r="C100" s="19">
        <v>16.62</v>
      </c>
      <c r="D100" s="19">
        <v>7.58</v>
      </c>
      <c r="E100" s="19">
        <v>0.34</v>
      </c>
      <c r="F100" s="19" t="s">
        <v>147</v>
      </c>
      <c r="H100" s="20">
        <v>4.8433999999999999</v>
      </c>
      <c r="I100" s="20">
        <v>5.5175999999999998</v>
      </c>
      <c r="J100" s="20">
        <v>3.0156000000000001</v>
      </c>
      <c r="K100" s="21"/>
      <c r="L100" s="21" t="s">
        <v>179</v>
      </c>
      <c r="M100" s="21"/>
      <c r="N100" s="21"/>
      <c r="O100" s="21"/>
      <c r="P100" s="21"/>
      <c r="Q100" s="21"/>
      <c r="R100" s="21"/>
      <c r="S100" s="22"/>
      <c r="T100" s="22">
        <f>+I100/H100*100-100</f>
        <v>13.919973572283936</v>
      </c>
      <c r="U100" s="22">
        <f>+J100/I100*100-100</f>
        <v>-45.34580252283601</v>
      </c>
      <c r="V100" s="22"/>
      <c r="W100" s="23"/>
      <c r="X100" s="23"/>
      <c r="Y100" s="23"/>
    </row>
    <row r="101" spans="1:25" x14ac:dyDescent="0.25">
      <c r="A101" s="24" t="s">
        <v>178</v>
      </c>
      <c r="B101" s="24" t="s">
        <v>143</v>
      </c>
      <c r="C101" s="24">
        <v>6.9999999999999999E-4</v>
      </c>
      <c r="D101" s="24">
        <v>2.0400000000000001E-2</v>
      </c>
      <c r="E101" s="24">
        <v>0.72219999999999995</v>
      </c>
      <c r="F101" s="24" t="s">
        <v>147</v>
      </c>
      <c r="H101" s="52" t="s">
        <v>115</v>
      </c>
      <c r="I101" s="52" t="s">
        <v>115</v>
      </c>
      <c r="J101" s="52" t="s">
        <v>26</v>
      </c>
      <c r="K101" s="26"/>
      <c r="L101" s="26"/>
      <c r="M101" s="26"/>
      <c r="N101" s="26"/>
      <c r="O101" s="26"/>
      <c r="P101" s="26"/>
      <c r="Q101" s="26"/>
      <c r="R101" s="26"/>
      <c r="S101" s="24"/>
      <c r="T101" s="24"/>
      <c r="U101" s="24"/>
      <c r="V101" s="24"/>
    </row>
    <row r="102" spans="1:25" s="19" customFormat="1" x14ac:dyDescent="0.25">
      <c r="A102" s="19" t="s">
        <v>327</v>
      </c>
      <c r="B102" s="19" t="s">
        <v>107</v>
      </c>
      <c r="C102" s="19">
        <v>390.18</v>
      </c>
      <c r="D102" s="19">
        <v>12.12</v>
      </c>
      <c r="E102" s="19">
        <v>148.74</v>
      </c>
      <c r="F102" s="19" t="s">
        <v>141</v>
      </c>
      <c r="H102" s="20">
        <v>21.1722</v>
      </c>
      <c r="I102" s="20">
        <v>21.784400000000002</v>
      </c>
      <c r="J102" s="20">
        <v>35.215499999999999</v>
      </c>
      <c r="K102" s="21"/>
      <c r="L102" s="19" t="s">
        <v>327</v>
      </c>
      <c r="M102" s="21">
        <v>22.71</v>
      </c>
      <c r="N102" s="21">
        <v>19.634499999999999</v>
      </c>
      <c r="O102" s="21">
        <v>24.2638</v>
      </c>
      <c r="P102" s="21">
        <v>19.3049</v>
      </c>
      <c r="Q102" s="21">
        <v>28.775600000000001</v>
      </c>
      <c r="R102" s="21">
        <v>41.655500000000004</v>
      </c>
      <c r="S102" s="22"/>
      <c r="T102" s="22">
        <f>+I102/H102*100-100</f>
        <v>2.8915275691709041</v>
      </c>
      <c r="U102" s="22">
        <f>+J102/I102*100-100</f>
        <v>61.654670314536986</v>
      </c>
      <c r="V102" s="22"/>
      <c r="W102" s="23"/>
      <c r="X102" s="23"/>
      <c r="Y102" s="23"/>
    </row>
    <row r="103" spans="1:25" x14ac:dyDescent="0.25">
      <c r="A103" s="24" t="s">
        <v>327</v>
      </c>
      <c r="B103" s="24" t="s">
        <v>143</v>
      </c>
      <c r="C103" s="24" t="s">
        <v>111</v>
      </c>
      <c r="D103" s="24">
        <v>5.8999999999999999E-3</v>
      </c>
      <c r="E103" s="24" t="s">
        <v>111</v>
      </c>
      <c r="F103" s="24" t="s">
        <v>141</v>
      </c>
      <c r="H103" s="52" t="s">
        <v>26</v>
      </c>
      <c r="I103" s="52" t="s">
        <v>26</v>
      </c>
      <c r="J103" s="52" t="s">
        <v>115</v>
      </c>
      <c r="K103" s="26"/>
      <c r="L103" s="26"/>
      <c r="M103" s="26" t="s">
        <v>116</v>
      </c>
      <c r="N103" s="26" t="s">
        <v>123</v>
      </c>
      <c r="O103" s="26" t="s">
        <v>116</v>
      </c>
      <c r="P103" s="26" t="s">
        <v>123</v>
      </c>
      <c r="Q103" s="26" t="s">
        <v>26</v>
      </c>
      <c r="R103" s="26" t="s">
        <v>115</v>
      </c>
      <c r="S103" s="24"/>
      <c r="T103" s="24"/>
      <c r="U103" s="24"/>
      <c r="V103" s="24"/>
    </row>
    <row r="104" spans="1:25" s="19" customFormat="1" x14ac:dyDescent="0.25">
      <c r="A104" s="19" t="s">
        <v>180</v>
      </c>
      <c r="B104" s="19" t="s">
        <v>107</v>
      </c>
      <c r="C104" s="19">
        <v>52.27</v>
      </c>
      <c r="D104" s="19">
        <v>9.11</v>
      </c>
      <c r="E104" s="19">
        <v>0.06</v>
      </c>
      <c r="F104" s="19" t="s">
        <v>147</v>
      </c>
      <c r="H104" s="20">
        <v>3.3673000000000002</v>
      </c>
      <c r="I104" s="20">
        <v>4.5110000000000001</v>
      </c>
      <c r="J104" s="20">
        <v>5.8654999999999999</v>
      </c>
      <c r="K104" s="21"/>
      <c r="L104" s="21" t="s">
        <v>181</v>
      </c>
      <c r="M104" s="21"/>
      <c r="N104" s="21"/>
      <c r="O104" s="21"/>
      <c r="P104" s="21"/>
      <c r="Q104" s="21"/>
      <c r="R104" s="21"/>
      <c r="S104" s="22"/>
      <c r="T104" s="22">
        <f>+I104/H104*100-100</f>
        <v>33.96489769251329</v>
      </c>
      <c r="U104" s="22">
        <f>+J104/I104*100-100</f>
        <v>30.026601640434478</v>
      </c>
      <c r="V104" s="22"/>
      <c r="W104" s="23"/>
      <c r="X104" s="23"/>
      <c r="Y104" s="23"/>
    </row>
    <row r="105" spans="1:25" x14ac:dyDescent="0.25">
      <c r="A105" s="24" t="s">
        <v>180</v>
      </c>
      <c r="B105" s="24" t="s">
        <v>143</v>
      </c>
      <c r="C105" s="24">
        <v>1E-4</v>
      </c>
      <c r="D105" s="24">
        <v>1.29E-2</v>
      </c>
      <c r="E105" s="24">
        <v>0.9446</v>
      </c>
      <c r="F105" s="24" t="s">
        <v>147</v>
      </c>
      <c r="H105" s="52" t="s">
        <v>116</v>
      </c>
      <c r="I105" s="52" t="s">
        <v>26</v>
      </c>
      <c r="J105" s="52" t="s">
        <v>115</v>
      </c>
      <c r="K105" s="26"/>
      <c r="L105" s="26"/>
      <c r="M105" s="26"/>
      <c r="N105" s="26"/>
      <c r="O105" s="26"/>
      <c r="P105" s="26"/>
      <c r="Q105" s="26"/>
      <c r="R105" s="26"/>
      <c r="S105" s="24"/>
      <c r="T105" s="24"/>
      <c r="U105" s="24"/>
      <c r="V105" s="24"/>
    </row>
    <row r="106" spans="1:25" s="19" customFormat="1" x14ac:dyDescent="0.25">
      <c r="A106" s="19" t="s">
        <v>336</v>
      </c>
      <c r="B106" s="19" t="s">
        <v>107</v>
      </c>
      <c r="C106" s="19">
        <v>88.17</v>
      </c>
      <c r="D106" s="19">
        <v>0.56000000000000005</v>
      </c>
      <c r="E106" s="19">
        <v>10.27</v>
      </c>
      <c r="F106" s="19" t="s">
        <v>141</v>
      </c>
      <c r="H106" s="21">
        <v>37.245800000000003</v>
      </c>
      <c r="I106" s="21">
        <v>30.907800000000002</v>
      </c>
      <c r="J106" s="21">
        <v>20.735399999999998</v>
      </c>
      <c r="K106" s="21"/>
      <c r="L106" s="20" t="s">
        <v>337</v>
      </c>
      <c r="M106" s="20">
        <v>40.650100000000002</v>
      </c>
      <c r="N106" s="20">
        <v>33.841500000000003</v>
      </c>
      <c r="O106" s="20">
        <v>30.898099999999999</v>
      </c>
      <c r="P106" s="20">
        <v>30.9176</v>
      </c>
      <c r="Q106" s="20">
        <v>18.494499999999999</v>
      </c>
      <c r="R106" s="20">
        <v>22.976199999999999</v>
      </c>
      <c r="S106" s="22"/>
      <c r="T106" s="22">
        <f>+I106/H106*100-100</f>
        <v>-17.016683760316596</v>
      </c>
      <c r="U106" s="22">
        <f>+J106/I106*100-100</f>
        <v>-32.912080445712746</v>
      </c>
      <c r="V106" s="22"/>
      <c r="W106" s="23">
        <f>+N106/M106*100-100</f>
        <v>-16.749282289588464</v>
      </c>
      <c r="X106" s="23">
        <f>+P106/O106*100-100</f>
        <v>6.3110676708276969E-2</v>
      </c>
      <c r="Y106" s="23">
        <f>+R106/Q106*100-100</f>
        <v>24.232609694774126</v>
      </c>
    </row>
    <row r="107" spans="1:25" x14ac:dyDescent="0.25">
      <c r="A107" s="24" t="s">
        <v>336</v>
      </c>
      <c r="B107" s="24" t="s">
        <v>143</v>
      </c>
      <c r="C107" s="24">
        <v>1E-4</v>
      </c>
      <c r="D107" s="24">
        <v>0.47</v>
      </c>
      <c r="E107" s="24">
        <v>3.8E-3</v>
      </c>
      <c r="F107" s="24" t="s">
        <v>141</v>
      </c>
      <c r="H107" s="54" t="s">
        <v>115</v>
      </c>
      <c r="I107" s="54" t="s">
        <v>26</v>
      </c>
      <c r="J107" s="54" t="s">
        <v>116</v>
      </c>
      <c r="K107" s="26"/>
      <c r="L107" s="25"/>
      <c r="M107" s="53" t="s">
        <v>115</v>
      </c>
      <c r="N107" s="53" t="s">
        <v>26</v>
      </c>
      <c r="O107" s="53" t="s">
        <v>26</v>
      </c>
      <c r="P107" s="53" t="s">
        <v>26</v>
      </c>
      <c r="Q107" s="53" t="s">
        <v>123</v>
      </c>
      <c r="R107" s="53" t="s">
        <v>116</v>
      </c>
      <c r="S107" s="24"/>
      <c r="T107" s="24"/>
      <c r="U107" s="24"/>
      <c r="V107" s="24"/>
    </row>
    <row r="108" spans="1:25" s="19" customFormat="1" x14ac:dyDescent="0.25">
      <c r="A108" s="19" t="s">
        <v>182</v>
      </c>
      <c r="B108" s="19" t="s">
        <v>107</v>
      </c>
      <c r="C108" s="19">
        <v>18.98</v>
      </c>
      <c r="D108" s="19">
        <v>0.05</v>
      </c>
      <c r="E108" s="19">
        <v>22.99</v>
      </c>
      <c r="F108" s="19" t="s">
        <v>141</v>
      </c>
      <c r="H108" s="21">
        <v>8.9873999999999992</v>
      </c>
      <c r="I108" s="21">
        <v>12.937799999999999</v>
      </c>
      <c r="J108" s="21">
        <v>12.4274</v>
      </c>
      <c r="K108" s="21"/>
      <c r="L108" s="20" t="s">
        <v>183</v>
      </c>
      <c r="M108" s="20">
        <v>8.1303999999999998</v>
      </c>
      <c r="N108" s="20">
        <v>9.8444000000000003</v>
      </c>
      <c r="O108" s="20">
        <v>11.237399999999999</v>
      </c>
      <c r="P108" s="20">
        <v>14.6381</v>
      </c>
      <c r="Q108" s="20">
        <v>15.178900000000001</v>
      </c>
      <c r="R108" s="20">
        <v>9.6759000000000004</v>
      </c>
      <c r="S108" s="22"/>
      <c r="T108" s="22">
        <f>+I108/H108*100-100</f>
        <v>43.954870151545521</v>
      </c>
      <c r="U108" s="22">
        <f>+J108/I108*100-100</f>
        <v>-3.9450292940067015</v>
      </c>
      <c r="V108" s="22"/>
      <c r="W108" s="23">
        <f>+N108/M108*100-100</f>
        <v>21.0813736101545</v>
      </c>
      <c r="X108" s="23">
        <f>+P108/O108*100-100</f>
        <v>30.262338263299341</v>
      </c>
      <c r="Y108" s="23">
        <f>+R108/Q108*100-100</f>
        <v>-36.254274025126989</v>
      </c>
    </row>
    <row r="109" spans="1:25" x14ac:dyDescent="0.25">
      <c r="A109" s="24" t="s">
        <v>182</v>
      </c>
      <c r="B109" s="24" t="s">
        <v>143</v>
      </c>
      <c r="C109" s="24">
        <v>4.0000000000000002E-4</v>
      </c>
      <c r="D109" s="24">
        <v>0.82469999999999999</v>
      </c>
      <c r="E109" s="24">
        <v>2.0000000000000001E-4</v>
      </c>
      <c r="F109" s="24" t="s">
        <v>141</v>
      </c>
      <c r="H109" s="26" t="s">
        <v>26</v>
      </c>
      <c r="I109" s="26" t="s">
        <v>115</v>
      </c>
      <c r="J109" s="26" t="s">
        <v>115</v>
      </c>
      <c r="K109" s="26"/>
      <c r="L109" s="25"/>
      <c r="M109" s="53" t="s">
        <v>116</v>
      </c>
      <c r="N109" s="53" t="s">
        <v>124</v>
      </c>
      <c r="O109" s="53" t="s">
        <v>26</v>
      </c>
      <c r="P109" s="53" t="s">
        <v>115</v>
      </c>
      <c r="Q109" s="53" t="s">
        <v>115</v>
      </c>
      <c r="R109" s="53" t="s">
        <v>124</v>
      </c>
      <c r="S109" s="24"/>
      <c r="T109" s="24"/>
      <c r="U109" s="24"/>
      <c r="V109" s="24"/>
    </row>
    <row r="110" spans="1:25" s="19" customFormat="1" x14ac:dyDescent="0.25">
      <c r="A110" s="19" t="s">
        <v>184</v>
      </c>
      <c r="B110" s="19" t="s">
        <v>107</v>
      </c>
      <c r="C110" s="19">
        <v>12.14</v>
      </c>
      <c r="D110" s="19">
        <v>6.2</v>
      </c>
      <c r="E110" s="19">
        <v>0.21</v>
      </c>
      <c r="F110" s="19" t="s">
        <v>147</v>
      </c>
      <c r="H110" s="20">
        <v>0.43409999999999999</v>
      </c>
      <c r="I110" s="20">
        <v>0.67390000000000005</v>
      </c>
      <c r="J110" s="20">
        <v>0.80059999999999998</v>
      </c>
      <c r="K110" s="21"/>
      <c r="L110" s="21" t="s">
        <v>185</v>
      </c>
      <c r="M110" s="21"/>
      <c r="N110" s="21"/>
      <c r="O110" s="21"/>
      <c r="P110" s="21"/>
      <c r="Q110" s="21"/>
      <c r="R110" s="21"/>
      <c r="S110" s="22"/>
      <c r="T110" s="22">
        <f>+I110/H110*100-100</f>
        <v>55.240727942870308</v>
      </c>
      <c r="U110" s="22">
        <f>+J110/I110*100-100</f>
        <v>18.801009051788071</v>
      </c>
      <c r="V110" s="22"/>
      <c r="W110" s="23"/>
      <c r="X110" s="23"/>
      <c r="Y110" s="23"/>
    </row>
    <row r="111" spans="1:25" x14ac:dyDescent="0.25">
      <c r="A111" s="24" t="s">
        <v>184</v>
      </c>
      <c r="B111" s="24" t="s">
        <v>143</v>
      </c>
      <c r="C111" s="24">
        <v>2.0999999999999999E-3</v>
      </c>
      <c r="D111" s="24">
        <v>3.2000000000000001E-2</v>
      </c>
      <c r="E111" s="24">
        <v>0.81299999999999994</v>
      </c>
      <c r="F111" s="24" t="s">
        <v>147</v>
      </c>
      <c r="H111" s="25" t="s">
        <v>26</v>
      </c>
      <c r="I111" s="25" t="s">
        <v>115</v>
      </c>
      <c r="J111" s="25" t="s">
        <v>115</v>
      </c>
      <c r="K111" s="26"/>
      <c r="L111" s="26"/>
      <c r="M111" s="26"/>
      <c r="N111" s="26"/>
      <c r="O111" s="26"/>
      <c r="P111" s="26"/>
      <c r="Q111" s="26"/>
      <c r="R111" s="26"/>
      <c r="S111" s="24"/>
      <c r="T111" s="24"/>
      <c r="U111" s="24"/>
      <c r="V111" s="24"/>
    </row>
    <row r="112" spans="1:25" s="19" customFormat="1" x14ac:dyDescent="0.25">
      <c r="A112" s="19" t="s">
        <v>186</v>
      </c>
      <c r="B112" s="19" t="s">
        <v>107</v>
      </c>
      <c r="C112" s="19">
        <v>8.66</v>
      </c>
      <c r="D112" s="19">
        <v>0.23</v>
      </c>
      <c r="E112" s="19">
        <v>1.24</v>
      </c>
      <c r="F112" s="19" t="s">
        <v>109</v>
      </c>
      <c r="H112" s="20">
        <v>0.58760000000000001</v>
      </c>
      <c r="I112" s="20">
        <v>0.4214</v>
      </c>
      <c r="J112" s="20">
        <v>0.34339999999999998</v>
      </c>
      <c r="K112" s="21"/>
      <c r="L112" s="21" t="s">
        <v>187</v>
      </c>
      <c r="M112" s="21"/>
      <c r="N112" s="21"/>
      <c r="O112" s="21"/>
      <c r="P112" s="21"/>
      <c r="Q112" s="21"/>
      <c r="R112" s="21"/>
      <c r="S112" s="22"/>
      <c r="T112" s="22">
        <f>+I112/H112*100-100</f>
        <v>-28.284547311095992</v>
      </c>
      <c r="U112" s="22">
        <f>+J112/I112*100-100</f>
        <v>-18.50972947318462</v>
      </c>
      <c r="V112" s="22"/>
      <c r="W112" s="23"/>
      <c r="X112" s="23"/>
      <c r="Y112" s="23"/>
    </row>
    <row r="113" spans="1:25" x14ac:dyDescent="0.25">
      <c r="A113" s="24" t="s">
        <v>186</v>
      </c>
      <c r="B113" s="24" t="s">
        <v>143</v>
      </c>
      <c r="C113" s="24">
        <v>6.6E-3</v>
      </c>
      <c r="D113" s="24">
        <v>0.6411</v>
      </c>
      <c r="E113" s="24">
        <v>0.3306</v>
      </c>
      <c r="F113" s="24" t="s">
        <v>109</v>
      </c>
      <c r="H113" s="25" t="s">
        <v>115</v>
      </c>
      <c r="I113" s="25" t="s">
        <v>26</v>
      </c>
      <c r="J113" s="25" t="s">
        <v>26</v>
      </c>
      <c r="K113" s="26"/>
      <c r="L113" s="26"/>
      <c r="M113" s="26"/>
      <c r="N113" s="26"/>
      <c r="O113" s="26"/>
      <c r="P113" s="26"/>
      <c r="Q113" s="26"/>
      <c r="R113" s="26"/>
      <c r="S113" s="24"/>
      <c r="T113" s="24"/>
      <c r="U113" s="24"/>
      <c r="V113" s="24"/>
    </row>
    <row r="114" spans="1:25" s="19" customFormat="1" x14ac:dyDescent="0.25">
      <c r="A114" s="19" t="s">
        <v>188</v>
      </c>
      <c r="B114" s="19" t="s">
        <v>107</v>
      </c>
      <c r="C114" s="19">
        <v>0.72</v>
      </c>
      <c r="D114" s="19">
        <v>4.42</v>
      </c>
      <c r="E114" s="19">
        <v>0.05</v>
      </c>
      <c r="F114" s="19" t="s">
        <v>325</v>
      </c>
      <c r="H114" s="21"/>
      <c r="I114" s="21"/>
      <c r="J114" s="21"/>
      <c r="K114" s="21"/>
      <c r="L114" s="21" t="s">
        <v>189</v>
      </c>
      <c r="M114" s="21"/>
      <c r="N114" s="21"/>
      <c r="O114" s="21"/>
      <c r="P114" s="21"/>
      <c r="Q114" s="21"/>
      <c r="R114" s="21"/>
      <c r="S114" s="22"/>
      <c r="T114" s="22"/>
      <c r="U114" s="22"/>
      <c r="V114" s="22"/>
      <c r="W114" s="23"/>
      <c r="X114" s="23"/>
      <c r="Y114" s="23"/>
    </row>
    <row r="115" spans="1:25" x14ac:dyDescent="0.25">
      <c r="A115" s="24" t="s">
        <v>188</v>
      </c>
      <c r="B115" s="24" t="s">
        <v>143</v>
      </c>
      <c r="C115" s="24">
        <v>0.51180000000000003</v>
      </c>
      <c r="D115" s="24">
        <v>6.1899999999999997E-2</v>
      </c>
      <c r="E115" s="24">
        <v>0.94979999999999998</v>
      </c>
      <c r="F115" s="24" t="s">
        <v>325</v>
      </c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4"/>
      <c r="T115" s="24"/>
      <c r="U115" s="24"/>
      <c r="V115" s="24"/>
    </row>
    <row r="116" spans="1:25" s="19" customFormat="1" x14ac:dyDescent="0.25">
      <c r="A116" s="19" t="s">
        <v>190</v>
      </c>
      <c r="B116" s="19" t="s">
        <v>107</v>
      </c>
      <c r="C116" s="19">
        <v>2.97</v>
      </c>
      <c r="D116" s="19">
        <v>2.02</v>
      </c>
      <c r="E116" s="19">
        <v>0.26</v>
      </c>
      <c r="F116" s="19" t="s">
        <v>325</v>
      </c>
      <c r="H116" s="21"/>
      <c r="I116" s="21"/>
      <c r="J116" s="21"/>
      <c r="K116" s="21"/>
      <c r="L116" s="21" t="s">
        <v>191</v>
      </c>
      <c r="M116" s="21"/>
      <c r="N116" s="21"/>
      <c r="O116" s="21"/>
      <c r="P116" s="21"/>
      <c r="Q116" s="21"/>
      <c r="R116" s="21"/>
      <c r="S116" s="22"/>
      <c r="T116" s="22"/>
      <c r="U116" s="22"/>
      <c r="V116" s="22"/>
      <c r="W116" s="23"/>
      <c r="X116" s="23"/>
      <c r="Y116" s="23"/>
    </row>
    <row r="117" spans="1:25" x14ac:dyDescent="0.25">
      <c r="A117" s="24" t="s">
        <v>190</v>
      </c>
      <c r="B117" s="24" t="s">
        <v>143</v>
      </c>
      <c r="C117" s="24">
        <v>9.7000000000000003E-2</v>
      </c>
      <c r="D117" s="24">
        <v>0.18559999999999999</v>
      </c>
      <c r="E117" s="24">
        <v>0.77329999999999999</v>
      </c>
      <c r="F117" s="24" t="s">
        <v>325</v>
      </c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4"/>
      <c r="T117" s="24"/>
      <c r="U117" s="24"/>
      <c r="V117" s="24"/>
    </row>
    <row r="118" spans="1:25" s="19" customFormat="1" x14ac:dyDescent="0.25">
      <c r="A118" s="19" t="s">
        <v>192</v>
      </c>
      <c r="B118" s="19" t="s">
        <v>107</v>
      </c>
      <c r="C118" s="19">
        <v>4.09</v>
      </c>
      <c r="D118" s="19">
        <v>3.17</v>
      </c>
      <c r="E118" s="19">
        <v>1.35</v>
      </c>
      <c r="F118" s="19" t="s">
        <v>325</v>
      </c>
      <c r="H118" s="21">
        <v>32.626800000000003</v>
      </c>
      <c r="I118" s="21">
        <v>29.660900000000002</v>
      </c>
      <c r="J118" s="21">
        <v>29.476500000000001</v>
      </c>
      <c r="K118" s="21"/>
      <c r="L118" s="21" t="s">
        <v>193</v>
      </c>
      <c r="M118" s="21"/>
      <c r="N118" s="21"/>
      <c r="O118" s="21"/>
      <c r="P118" s="21"/>
      <c r="Q118" s="21"/>
      <c r="R118" s="21"/>
      <c r="S118" s="22"/>
      <c r="T118" s="22">
        <f>+I118/H118*100-100</f>
        <v>-9.0903796878639724</v>
      </c>
      <c r="U118" s="22">
        <f>+J118/I118*100-100</f>
        <v>-0.62169387982157787</v>
      </c>
      <c r="V118" s="22"/>
      <c r="W118" s="23"/>
      <c r="X118" s="23"/>
      <c r="Y118" s="23"/>
    </row>
    <row r="119" spans="1:25" x14ac:dyDescent="0.25">
      <c r="A119" s="24" t="s">
        <v>192</v>
      </c>
      <c r="B119" s="24" t="s">
        <v>143</v>
      </c>
      <c r="C119" s="24">
        <v>5.0299999999999997E-2</v>
      </c>
      <c r="D119" s="24">
        <v>0.10539999999999999</v>
      </c>
      <c r="E119" s="24">
        <v>0.30249999999999999</v>
      </c>
      <c r="F119" s="24" t="s">
        <v>325</v>
      </c>
      <c r="H119" s="26" t="s">
        <v>115</v>
      </c>
      <c r="I119" s="26" t="s">
        <v>26</v>
      </c>
      <c r="J119" s="26" t="s">
        <v>26</v>
      </c>
      <c r="K119" s="26"/>
      <c r="L119" s="26"/>
      <c r="M119" s="26"/>
      <c r="N119" s="26"/>
      <c r="O119" s="26"/>
      <c r="P119" s="26"/>
      <c r="Q119" s="26"/>
      <c r="R119" s="26"/>
      <c r="S119" s="24"/>
      <c r="T119" s="24"/>
      <c r="U119" s="24"/>
      <c r="V119" s="24"/>
    </row>
    <row r="120" spans="1:25" s="19" customFormat="1" x14ac:dyDescent="0.25">
      <c r="A120" s="19" t="s">
        <v>194</v>
      </c>
      <c r="B120" s="19" t="s">
        <v>107</v>
      </c>
      <c r="C120" s="19">
        <v>1.97</v>
      </c>
      <c r="D120" s="19">
        <v>5.21</v>
      </c>
      <c r="E120" s="19">
        <v>0.46</v>
      </c>
      <c r="F120" s="19" t="s">
        <v>112</v>
      </c>
      <c r="H120" s="21"/>
      <c r="I120" s="21"/>
      <c r="J120" s="21"/>
      <c r="K120" s="21"/>
      <c r="L120" s="21" t="s">
        <v>195</v>
      </c>
      <c r="M120" s="21"/>
      <c r="N120" s="21"/>
      <c r="O120" s="21"/>
      <c r="P120" s="21"/>
      <c r="Q120" s="21"/>
      <c r="R120" s="21"/>
      <c r="S120" s="22"/>
      <c r="T120" s="22"/>
      <c r="U120" s="22"/>
      <c r="V120" s="22"/>
      <c r="W120" s="23"/>
      <c r="X120" s="23"/>
      <c r="Y120" s="23"/>
    </row>
    <row r="121" spans="1:25" x14ac:dyDescent="0.25">
      <c r="A121" s="24" t="s">
        <v>194</v>
      </c>
      <c r="B121" s="24" t="s">
        <v>143</v>
      </c>
      <c r="C121" s="24">
        <v>0.19059999999999999</v>
      </c>
      <c r="D121" s="24">
        <v>4.5699999999999998E-2</v>
      </c>
      <c r="E121" s="24">
        <v>0.64170000000000005</v>
      </c>
      <c r="F121" s="24" t="s">
        <v>112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4"/>
      <c r="T121" s="24"/>
      <c r="U121" s="24"/>
      <c r="V121" s="24"/>
    </row>
    <row r="122" spans="1:25" s="19" customFormat="1" x14ac:dyDescent="0.25">
      <c r="A122" s="19" t="s">
        <v>196</v>
      </c>
      <c r="B122" s="19" t="s">
        <v>107</v>
      </c>
      <c r="C122" s="19">
        <v>2.3199999999999998</v>
      </c>
      <c r="D122" s="19">
        <v>15.15</v>
      </c>
      <c r="E122" s="19">
        <v>0.14000000000000001</v>
      </c>
      <c r="F122" s="19" t="s">
        <v>112</v>
      </c>
      <c r="H122" s="21"/>
      <c r="I122" s="21"/>
      <c r="J122" s="21"/>
      <c r="K122" s="21"/>
      <c r="L122" s="21" t="s">
        <v>197</v>
      </c>
      <c r="M122" s="21"/>
      <c r="N122" s="21"/>
      <c r="O122" s="21"/>
      <c r="P122" s="21"/>
      <c r="Q122" s="21"/>
      <c r="R122" s="21"/>
      <c r="S122" s="22"/>
      <c r="T122" s="22"/>
      <c r="U122" s="22"/>
      <c r="V122" s="22"/>
      <c r="W122" s="23"/>
      <c r="X122" s="23"/>
      <c r="Y122" s="23"/>
    </row>
    <row r="123" spans="1:25" x14ac:dyDescent="0.25">
      <c r="A123" s="24" t="s">
        <v>196</v>
      </c>
      <c r="B123" s="24" t="s">
        <v>143</v>
      </c>
      <c r="C123" s="24">
        <v>0.14899999999999999</v>
      </c>
      <c r="D123" s="24">
        <v>3.0000000000000001E-3</v>
      </c>
      <c r="E123" s="24">
        <v>0.86750000000000005</v>
      </c>
      <c r="F123" s="24" t="s">
        <v>112</v>
      </c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4"/>
      <c r="T123" s="24"/>
      <c r="U123" s="24"/>
      <c r="V123" s="24"/>
    </row>
    <row r="124" spans="1:25" s="19" customFormat="1" x14ac:dyDescent="0.25">
      <c r="A124" s="19" t="s">
        <v>198</v>
      </c>
      <c r="B124" s="19" t="s">
        <v>107</v>
      </c>
      <c r="C124" s="19">
        <v>1.56</v>
      </c>
      <c r="D124" s="19">
        <v>5.88</v>
      </c>
      <c r="E124" s="19">
        <v>0.47</v>
      </c>
      <c r="F124" s="19" t="s">
        <v>112</v>
      </c>
      <c r="H124" s="21"/>
      <c r="I124" s="21"/>
      <c r="J124" s="21"/>
      <c r="K124" s="21"/>
      <c r="L124" s="21" t="s">
        <v>199</v>
      </c>
      <c r="M124" s="21"/>
      <c r="N124" s="21"/>
      <c r="O124" s="21"/>
      <c r="P124" s="21"/>
      <c r="Q124" s="21"/>
      <c r="R124" s="21"/>
      <c r="S124" s="22"/>
      <c r="T124" s="22"/>
      <c r="U124" s="22"/>
      <c r="V124" s="22"/>
      <c r="W124" s="23"/>
      <c r="X124" s="23"/>
      <c r="Y124" s="23"/>
    </row>
    <row r="125" spans="1:25" x14ac:dyDescent="0.25">
      <c r="A125" s="24" t="s">
        <v>198</v>
      </c>
      <c r="B125" s="24" t="s">
        <v>143</v>
      </c>
      <c r="C125" s="24">
        <v>0.25650000000000001</v>
      </c>
      <c r="D125" s="24">
        <v>3.5700000000000003E-2</v>
      </c>
      <c r="E125" s="24">
        <v>0.63800000000000001</v>
      </c>
      <c r="F125" s="24" t="s">
        <v>112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4"/>
      <c r="T125" s="24"/>
      <c r="U125" s="24"/>
      <c r="V125" s="24"/>
    </row>
    <row r="126" spans="1:25" s="19" customFormat="1" x14ac:dyDescent="0.25">
      <c r="A126" s="19" t="s">
        <v>200</v>
      </c>
      <c r="B126" s="19" t="s">
        <v>107</v>
      </c>
      <c r="C126" s="19">
        <v>16.690000000000001</v>
      </c>
      <c r="D126" s="19">
        <v>6.41</v>
      </c>
      <c r="E126" s="19">
        <v>0.01</v>
      </c>
      <c r="F126" s="19" t="s">
        <v>147</v>
      </c>
      <c r="H126" s="20">
        <v>1.3587</v>
      </c>
      <c r="I126" s="20">
        <v>2.5829</v>
      </c>
      <c r="J126" s="20">
        <v>3.0329000000000002</v>
      </c>
      <c r="K126" s="21"/>
      <c r="L126" s="21" t="s">
        <v>201</v>
      </c>
      <c r="M126" s="21"/>
      <c r="N126" s="21"/>
      <c r="O126" s="21"/>
      <c r="P126" s="21"/>
      <c r="Q126" s="21"/>
      <c r="R126" s="21"/>
      <c r="S126" s="22"/>
      <c r="T126" s="22">
        <f>+I126/H126*100-100</f>
        <v>90.100831677338618</v>
      </c>
      <c r="U126" s="22">
        <f>+J126/I126*100-100</f>
        <v>17.422277285222052</v>
      </c>
      <c r="V126" s="22"/>
      <c r="W126" s="23"/>
      <c r="X126" s="23"/>
      <c r="Y126" s="23"/>
    </row>
    <row r="127" spans="1:25" x14ac:dyDescent="0.25">
      <c r="A127" s="24" t="s">
        <v>200</v>
      </c>
      <c r="B127" s="24" t="s">
        <v>143</v>
      </c>
      <c r="C127" s="24">
        <v>6.9999999999999999E-4</v>
      </c>
      <c r="D127" s="24">
        <v>2.98E-2</v>
      </c>
      <c r="E127" s="24">
        <v>0.99260000000000004</v>
      </c>
      <c r="F127" s="24" t="s">
        <v>147</v>
      </c>
      <c r="H127" s="25" t="s">
        <v>26</v>
      </c>
      <c r="I127" s="25" t="s">
        <v>115</v>
      </c>
      <c r="J127" s="25" t="s">
        <v>115</v>
      </c>
      <c r="K127" s="26"/>
      <c r="L127" s="26"/>
      <c r="M127" s="26"/>
      <c r="N127" s="26"/>
      <c r="O127" s="26"/>
      <c r="P127" s="26"/>
      <c r="Q127" s="26"/>
      <c r="R127" s="26"/>
      <c r="S127" s="24"/>
      <c r="T127" s="24"/>
      <c r="U127" s="24"/>
      <c r="V127" s="24"/>
    </row>
    <row r="128" spans="1:25" s="19" customFormat="1" x14ac:dyDescent="0.25">
      <c r="A128" s="19" t="s">
        <v>202</v>
      </c>
      <c r="B128" s="19" t="s">
        <v>107</v>
      </c>
      <c r="C128" s="19">
        <v>1.7</v>
      </c>
      <c r="D128" s="19">
        <v>5.26</v>
      </c>
      <c r="E128" s="19">
        <v>1.58</v>
      </c>
      <c r="F128" s="19" t="s">
        <v>112</v>
      </c>
      <c r="H128" s="21"/>
      <c r="I128" s="21"/>
      <c r="J128" s="21"/>
      <c r="K128" s="21"/>
      <c r="L128" s="21" t="s">
        <v>203</v>
      </c>
      <c r="M128" s="21"/>
      <c r="N128" s="21"/>
      <c r="O128" s="21"/>
      <c r="P128" s="21"/>
      <c r="Q128" s="21"/>
      <c r="R128" s="21"/>
      <c r="S128" s="22"/>
      <c r="T128" s="22"/>
      <c r="U128" s="22"/>
      <c r="V128" s="22"/>
      <c r="W128" s="23"/>
      <c r="X128" s="23"/>
      <c r="Y128" s="23"/>
    </row>
    <row r="129" spans="1:25" x14ac:dyDescent="0.25">
      <c r="A129" s="24" t="s">
        <v>202</v>
      </c>
      <c r="B129" s="24" t="s">
        <v>143</v>
      </c>
      <c r="C129" s="24">
        <v>0.23139999999999999</v>
      </c>
      <c r="D129" s="24">
        <v>4.48E-2</v>
      </c>
      <c r="E129" s="24">
        <v>0.25269999999999998</v>
      </c>
      <c r="F129" s="24" t="s">
        <v>112</v>
      </c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4"/>
      <c r="T129" s="24"/>
      <c r="U129" s="24"/>
      <c r="V129" s="24"/>
    </row>
    <row r="130" spans="1:25" s="19" customFormat="1" x14ac:dyDescent="0.25">
      <c r="A130" s="19" t="s">
        <v>204</v>
      </c>
      <c r="B130" s="19" t="s">
        <v>107</v>
      </c>
      <c r="C130" s="19">
        <v>7.48</v>
      </c>
      <c r="D130" s="19">
        <v>0.85</v>
      </c>
      <c r="E130" s="19">
        <v>0.03</v>
      </c>
      <c r="F130" s="19" t="s">
        <v>109</v>
      </c>
      <c r="H130" s="20">
        <v>6.2054999999999998</v>
      </c>
      <c r="I130" s="20">
        <v>4.2843</v>
      </c>
      <c r="J130" s="20">
        <v>3.8994</v>
      </c>
      <c r="K130" s="21"/>
      <c r="L130" s="21" t="s">
        <v>205</v>
      </c>
      <c r="M130" s="21"/>
      <c r="N130" s="21"/>
      <c r="O130" s="21"/>
      <c r="P130" s="21"/>
      <c r="Q130" s="21"/>
      <c r="R130" s="21"/>
      <c r="S130" s="22"/>
      <c r="T130" s="22">
        <f>+I130/H130*100-100</f>
        <v>-30.959632583998058</v>
      </c>
      <c r="U130" s="22">
        <f>+J130/I130*100-100</f>
        <v>-8.9839647083537528</v>
      </c>
      <c r="V130" s="22"/>
      <c r="W130" s="23"/>
      <c r="X130" s="23"/>
      <c r="Y130" s="23"/>
    </row>
    <row r="131" spans="1:25" x14ac:dyDescent="0.25">
      <c r="A131" s="24" t="s">
        <v>204</v>
      </c>
      <c r="B131" s="24" t="s">
        <v>143</v>
      </c>
      <c r="C131" s="24">
        <v>1.03E-2</v>
      </c>
      <c r="D131" s="24">
        <v>0.3785</v>
      </c>
      <c r="E131" s="24">
        <v>0.9667</v>
      </c>
      <c r="F131" s="24" t="s">
        <v>109</v>
      </c>
      <c r="H131" s="25" t="s">
        <v>115</v>
      </c>
      <c r="I131" s="25" t="s">
        <v>26</v>
      </c>
      <c r="J131" s="25" t="s">
        <v>26</v>
      </c>
      <c r="K131" s="26"/>
      <c r="L131" s="26"/>
      <c r="M131" s="26"/>
      <c r="N131" s="26"/>
      <c r="O131" s="26"/>
      <c r="P131" s="26"/>
      <c r="Q131" s="26"/>
      <c r="R131" s="26"/>
      <c r="S131" s="24"/>
      <c r="T131" s="24"/>
      <c r="U131" s="24"/>
      <c r="V131" s="24"/>
    </row>
    <row r="132" spans="1:25" s="19" customFormat="1" x14ac:dyDescent="0.25">
      <c r="A132" s="19" t="s">
        <v>206</v>
      </c>
      <c r="B132" s="19" t="s">
        <v>107</v>
      </c>
      <c r="C132" s="19">
        <v>1.27</v>
      </c>
      <c r="D132" s="19">
        <v>0.01</v>
      </c>
      <c r="E132" s="19">
        <v>0.62</v>
      </c>
      <c r="F132" s="19" t="s">
        <v>325</v>
      </c>
      <c r="H132" s="21"/>
      <c r="I132" s="21"/>
      <c r="J132" s="21"/>
      <c r="K132" s="21"/>
      <c r="L132" s="21" t="s">
        <v>207</v>
      </c>
      <c r="M132" s="21"/>
      <c r="N132" s="21"/>
      <c r="O132" s="21"/>
      <c r="P132" s="21"/>
      <c r="Q132" s="21"/>
      <c r="R132" s="21"/>
      <c r="S132" s="22"/>
      <c r="T132" s="22"/>
      <c r="U132" s="22"/>
      <c r="V132" s="22"/>
      <c r="W132" s="23"/>
      <c r="X132" s="23"/>
      <c r="Y132" s="23"/>
    </row>
    <row r="133" spans="1:25" x14ac:dyDescent="0.25">
      <c r="A133" s="24" t="s">
        <v>206</v>
      </c>
      <c r="B133" s="24" t="s">
        <v>143</v>
      </c>
      <c r="C133" s="24">
        <v>0.32269999999999999</v>
      </c>
      <c r="D133" s="24">
        <v>0.93669999999999998</v>
      </c>
      <c r="E133" s="24">
        <v>0.55649999999999999</v>
      </c>
      <c r="F133" s="24" t="s">
        <v>325</v>
      </c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4"/>
      <c r="T133" s="24"/>
      <c r="U133" s="24"/>
      <c r="V133" s="24"/>
    </row>
    <row r="134" spans="1:25" s="19" customFormat="1" x14ac:dyDescent="0.25">
      <c r="A134" s="19" t="s">
        <v>208</v>
      </c>
      <c r="B134" s="19" t="s">
        <v>107</v>
      </c>
      <c r="C134" s="19">
        <v>5.59</v>
      </c>
      <c r="D134" s="19">
        <v>0.18</v>
      </c>
      <c r="E134" s="19">
        <v>0.56999999999999995</v>
      </c>
      <c r="F134" s="19" t="s">
        <v>109</v>
      </c>
      <c r="H134" s="20">
        <v>30.658200000000001</v>
      </c>
      <c r="I134" s="20">
        <v>29.972000000000001</v>
      </c>
      <c r="J134" s="20">
        <v>23.910299999999999</v>
      </c>
      <c r="K134" s="21"/>
      <c r="L134" s="21" t="s">
        <v>209</v>
      </c>
      <c r="M134" s="21"/>
      <c r="N134" s="21"/>
      <c r="O134" s="21"/>
      <c r="P134" s="21"/>
      <c r="Q134" s="21"/>
      <c r="R134" s="21"/>
      <c r="S134" s="22"/>
      <c r="T134" s="22">
        <f>+I134/H134*100-100</f>
        <v>-2.2382266408334459</v>
      </c>
      <c r="U134" s="22">
        <f>+J134/I134*100-100</f>
        <v>-20.224542906712941</v>
      </c>
      <c r="V134" s="22"/>
      <c r="W134" s="23"/>
      <c r="X134" s="23"/>
      <c r="Y134" s="23"/>
    </row>
    <row r="135" spans="1:25" x14ac:dyDescent="0.25">
      <c r="A135" s="24" t="s">
        <v>208</v>
      </c>
      <c r="B135" s="24" t="s">
        <v>143</v>
      </c>
      <c r="C135" s="24">
        <v>2.35E-2</v>
      </c>
      <c r="D135" s="24">
        <v>0.67689999999999995</v>
      </c>
      <c r="E135" s="24">
        <v>0.58440000000000003</v>
      </c>
      <c r="F135" s="24" t="s">
        <v>109</v>
      </c>
      <c r="H135" s="25" t="s">
        <v>115</v>
      </c>
      <c r="I135" s="25" t="s">
        <v>115</v>
      </c>
      <c r="J135" s="25" t="s">
        <v>26</v>
      </c>
      <c r="K135" s="26"/>
      <c r="L135" s="26"/>
      <c r="M135" s="26"/>
      <c r="N135" s="26"/>
      <c r="O135" s="26"/>
      <c r="P135" s="26"/>
      <c r="Q135" s="26"/>
      <c r="R135" s="26"/>
      <c r="S135" s="24"/>
      <c r="T135" s="24"/>
      <c r="U135" s="24"/>
      <c r="V135" s="24"/>
    </row>
    <row r="136" spans="1:25" s="19" customFormat="1" x14ac:dyDescent="0.25">
      <c r="A136" s="19" t="s">
        <v>210</v>
      </c>
      <c r="B136" s="19" t="s">
        <v>107</v>
      </c>
      <c r="C136" s="19">
        <v>1.1399999999999999</v>
      </c>
      <c r="D136" s="19">
        <v>1.55</v>
      </c>
      <c r="E136" s="19">
        <v>0.11</v>
      </c>
      <c r="F136" s="19" t="s">
        <v>325</v>
      </c>
      <c r="H136" s="21"/>
      <c r="I136" s="21"/>
      <c r="J136" s="21"/>
      <c r="K136" s="21"/>
      <c r="L136" s="21" t="s">
        <v>211</v>
      </c>
      <c r="M136" s="21"/>
      <c r="N136" s="21"/>
      <c r="O136" s="21"/>
      <c r="P136" s="21"/>
      <c r="Q136" s="21"/>
      <c r="R136" s="21"/>
      <c r="S136" s="22"/>
      <c r="T136" s="22"/>
      <c r="U136" s="22"/>
      <c r="V136" s="22"/>
      <c r="W136" s="23"/>
      <c r="X136" s="23"/>
      <c r="Y136" s="23"/>
    </row>
    <row r="137" spans="1:25" x14ac:dyDescent="0.25">
      <c r="A137" s="24" t="s">
        <v>210</v>
      </c>
      <c r="B137" s="24" t="s">
        <v>143</v>
      </c>
      <c r="C137" s="24">
        <v>0.35909999999999997</v>
      </c>
      <c r="D137" s="24">
        <v>0.2414</v>
      </c>
      <c r="E137" s="24">
        <v>0.8931</v>
      </c>
      <c r="F137" s="24" t="s">
        <v>325</v>
      </c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4"/>
      <c r="T137" s="24"/>
      <c r="U137" s="24"/>
      <c r="V137" s="24"/>
    </row>
    <row r="138" spans="1:25" s="19" customFormat="1" x14ac:dyDescent="0.25">
      <c r="A138" s="19" t="s">
        <v>212</v>
      </c>
      <c r="B138" s="19" t="s">
        <v>107</v>
      </c>
      <c r="C138" s="19">
        <v>3</v>
      </c>
      <c r="D138" s="19">
        <v>0.01</v>
      </c>
      <c r="E138" s="19">
        <v>0.24</v>
      </c>
      <c r="F138" s="19" t="s">
        <v>325</v>
      </c>
      <c r="H138" s="21"/>
      <c r="I138" s="21"/>
      <c r="J138" s="21"/>
      <c r="K138" s="21"/>
      <c r="L138" s="21" t="s">
        <v>213</v>
      </c>
      <c r="M138" s="21"/>
      <c r="N138" s="21"/>
      <c r="O138" s="21"/>
      <c r="P138" s="21"/>
      <c r="Q138" s="21"/>
      <c r="R138" s="21"/>
      <c r="S138" s="22"/>
      <c r="T138" s="22"/>
      <c r="U138" s="22"/>
      <c r="V138" s="22"/>
      <c r="W138" s="23"/>
      <c r="X138" s="23"/>
      <c r="Y138" s="23"/>
    </row>
    <row r="139" spans="1:25" x14ac:dyDescent="0.25">
      <c r="A139" s="24" t="s">
        <v>212</v>
      </c>
      <c r="B139" s="24" t="s">
        <v>143</v>
      </c>
      <c r="C139" s="24">
        <v>9.5100000000000004E-2</v>
      </c>
      <c r="D139" s="24">
        <v>0.92349999999999999</v>
      </c>
      <c r="E139" s="24">
        <v>0.79079999999999995</v>
      </c>
      <c r="F139" s="24" t="s">
        <v>325</v>
      </c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4"/>
      <c r="T139" s="24"/>
      <c r="U139" s="24"/>
      <c r="V139" s="24"/>
    </row>
    <row r="140" spans="1:25" s="19" customFormat="1" x14ac:dyDescent="0.25">
      <c r="A140" s="19" t="s">
        <v>214</v>
      </c>
      <c r="B140" s="19" t="s">
        <v>107</v>
      </c>
      <c r="C140" s="19">
        <v>7.04</v>
      </c>
      <c r="D140" s="19">
        <v>2.52</v>
      </c>
      <c r="E140" s="19">
        <v>0.56999999999999995</v>
      </c>
      <c r="F140" s="19" t="s">
        <v>109</v>
      </c>
      <c r="H140" s="20">
        <v>0.90459999999999996</v>
      </c>
      <c r="I140" s="20">
        <v>1.5818000000000001</v>
      </c>
      <c r="J140" s="20">
        <v>1.667</v>
      </c>
      <c r="K140" s="21"/>
      <c r="L140" s="21" t="s">
        <v>215</v>
      </c>
      <c r="M140" s="21"/>
      <c r="N140" s="21"/>
      <c r="O140" s="21"/>
      <c r="P140" s="21"/>
      <c r="Q140" s="21"/>
      <c r="R140" s="21"/>
      <c r="S140" s="22"/>
      <c r="T140" s="22">
        <f>+I140/H140*100-100</f>
        <v>74.861817377846592</v>
      </c>
      <c r="U140" s="22">
        <f>+J140/I140*100-100</f>
        <v>5.3862688076874434</v>
      </c>
      <c r="V140" s="22"/>
      <c r="W140" s="23"/>
      <c r="X140" s="23"/>
      <c r="Y140" s="23"/>
    </row>
    <row r="141" spans="1:25" x14ac:dyDescent="0.25">
      <c r="A141" s="24" t="s">
        <v>214</v>
      </c>
      <c r="B141" s="24" t="s">
        <v>143</v>
      </c>
      <c r="C141" s="24">
        <v>1.23E-2</v>
      </c>
      <c r="D141" s="24">
        <v>0.14330000000000001</v>
      </c>
      <c r="E141" s="24">
        <v>0.58550000000000002</v>
      </c>
      <c r="F141" s="24" t="s">
        <v>109</v>
      </c>
      <c r="H141" s="25" t="s">
        <v>26</v>
      </c>
      <c r="I141" s="25" t="s">
        <v>115</v>
      </c>
      <c r="J141" s="25" t="s">
        <v>115</v>
      </c>
      <c r="K141" s="26"/>
      <c r="L141" s="26"/>
      <c r="M141" s="26"/>
      <c r="N141" s="26"/>
      <c r="O141" s="26"/>
      <c r="P141" s="26"/>
      <c r="Q141" s="26"/>
      <c r="R141" s="26"/>
      <c r="S141" s="24"/>
      <c r="T141" s="24"/>
      <c r="U141" s="24"/>
      <c r="V141" s="24"/>
    </row>
    <row r="142" spans="1:25" s="19" customFormat="1" x14ac:dyDescent="0.25">
      <c r="A142" s="19" t="s">
        <v>216</v>
      </c>
      <c r="B142" s="19" t="s">
        <v>107</v>
      </c>
      <c r="C142" s="19">
        <v>2.87</v>
      </c>
      <c r="D142" s="19">
        <v>0.04</v>
      </c>
      <c r="E142" s="19">
        <v>0.34</v>
      </c>
      <c r="F142" s="19" t="s">
        <v>325</v>
      </c>
      <c r="H142" s="21"/>
      <c r="I142" s="21"/>
      <c r="J142" s="21"/>
      <c r="K142" s="21"/>
      <c r="L142" s="21" t="s">
        <v>217</v>
      </c>
      <c r="M142" s="21"/>
      <c r="N142" s="21"/>
      <c r="O142" s="21"/>
      <c r="P142" s="21"/>
      <c r="Q142" s="21"/>
      <c r="R142" s="21"/>
      <c r="S142" s="22"/>
      <c r="T142" s="22"/>
      <c r="U142" s="22"/>
      <c r="V142" s="22"/>
      <c r="W142" s="23"/>
      <c r="X142" s="23"/>
      <c r="Y142" s="23"/>
    </row>
    <row r="143" spans="1:25" x14ac:dyDescent="0.25">
      <c r="A143" s="24" t="s">
        <v>216</v>
      </c>
      <c r="B143" s="24" t="s">
        <v>143</v>
      </c>
      <c r="C143" s="24">
        <v>0.1036</v>
      </c>
      <c r="D143" s="24">
        <v>0.83789999999999998</v>
      </c>
      <c r="E143" s="24">
        <v>0.7198</v>
      </c>
      <c r="F143" s="24" t="s">
        <v>325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4"/>
      <c r="T143" s="24"/>
      <c r="U143" s="24"/>
      <c r="V143" s="24"/>
    </row>
    <row r="144" spans="1:25" s="19" customFormat="1" x14ac:dyDescent="0.25">
      <c r="A144" s="19" t="s">
        <v>218</v>
      </c>
      <c r="B144" s="19" t="s">
        <v>107</v>
      </c>
      <c r="C144" s="19">
        <v>1.39</v>
      </c>
      <c r="D144" s="19">
        <v>0.96</v>
      </c>
      <c r="E144" s="19">
        <v>0.96</v>
      </c>
      <c r="F144" s="19" t="s">
        <v>325</v>
      </c>
      <c r="H144" s="21"/>
      <c r="I144" s="21"/>
      <c r="J144" s="21"/>
      <c r="K144" s="21"/>
      <c r="L144" s="21" t="s">
        <v>219</v>
      </c>
      <c r="M144" s="21"/>
      <c r="N144" s="21"/>
      <c r="O144" s="21"/>
      <c r="P144" s="21"/>
      <c r="Q144" s="21"/>
      <c r="R144" s="21"/>
      <c r="S144" s="22"/>
      <c r="T144" s="22"/>
      <c r="U144" s="22"/>
      <c r="V144" s="22"/>
      <c r="W144" s="23"/>
      <c r="X144" s="23"/>
      <c r="Y144" s="23"/>
    </row>
    <row r="145" spans="1:25" x14ac:dyDescent="0.25">
      <c r="A145" s="24" t="s">
        <v>218</v>
      </c>
      <c r="B145" s="24" t="s">
        <v>143</v>
      </c>
      <c r="C145" s="24">
        <v>0.29330000000000001</v>
      </c>
      <c r="D145" s="24">
        <v>0.34910000000000002</v>
      </c>
      <c r="E145" s="24">
        <v>0.41499999999999998</v>
      </c>
      <c r="F145" s="24" t="s">
        <v>325</v>
      </c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4"/>
      <c r="T145" s="24"/>
      <c r="U145" s="24"/>
      <c r="V145" s="24"/>
    </row>
    <row r="146" spans="1:25" s="19" customFormat="1" x14ac:dyDescent="0.25">
      <c r="A146" s="19" t="s">
        <v>220</v>
      </c>
      <c r="B146" s="19" t="s">
        <v>107</v>
      </c>
      <c r="C146" s="19">
        <v>0.38</v>
      </c>
      <c r="D146" s="19">
        <v>0.3</v>
      </c>
      <c r="E146" s="19">
        <v>0.57999999999999996</v>
      </c>
      <c r="F146" s="19" t="s">
        <v>325</v>
      </c>
      <c r="H146" s="21"/>
      <c r="I146" s="21"/>
      <c r="J146" s="21"/>
      <c r="K146" s="21"/>
      <c r="L146" s="21" t="s">
        <v>221</v>
      </c>
      <c r="M146" s="21"/>
      <c r="N146" s="21"/>
      <c r="O146" s="21"/>
      <c r="P146" s="21"/>
      <c r="Q146" s="21"/>
      <c r="R146" s="21"/>
      <c r="S146" s="22"/>
      <c r="T146" s="22"/>
      <c r="U146" s="22"/>
      <c r="V146" s="22"/>
      <c r="W146" s="23"/>
      <c r="X146" s="23"/>
      <c r="Y146" s="23"/>
    </row>
    <row r="147" spans="1:25" x14ac:dyDescent="0.25">
      <c r="A147" s="24" t="s">
        <v>220</v>
      </c>
      <c r="B147" s="24" t="s">
        <v>143</v>
      </c>
      <c r="C147" s="24">
        <v>0.69499999999999995</v>
      </c>
      <c r="D147" s="24">
        <v>0.59870000000000001</v>
      </c>
      <c r="E147" s="24">
        <v>0.57609999999999995</v>
      </c>
      <c r="F147" s="24" t="s">
        <v>325</v>
      </c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4"/>
      <c r="T147" s="24"/>
      <c r="U147" s="24"/>
      <c r="V147" s="24"/>
    </row>
    <row r="148" spans="1:25" s="19" customFormat="1" x14ac:dyDescent="0.25">
      <c r="A148" s="19" t="s">
        <v>222</v>
      </c>
      <c r="B148" s="19" t="s">
        <v>107</v>
      </c>
      <c r="C148" s="19">
        <v>7.49</v>
      </c>
      <c r="D148" s="19">
        <v>0.06</v>
      </c>
      <c r="E148" s="19">
        <v>0</v>
      </c>
      <c r="F148" s="19" t="s">
        <v>109</v>
      </c>
      <c r="H148" s="20">
        <v>1.0793999999999999</v>
      </c>
      <c r="I148" s="20">
        <v>1.7911999999999999</v>
      </c>
      <c r="J148" s="20">
        <v>2.3702999999999999</v>
      </c>
      <c r="K148" s="21"/>
      <c r="L148" s="21" t="s">
        <v>223</v>
      </c>
      <c r="M148" s="21"/>
      <c r="N148" s="21"/>
      <c r="O148" s="21"/>
      <c r="P148" s="21"/>
      <c r="Q148" s="21"/>
      <c r="R148" s="21"/>
      <c r="S148" s="22"/>
      <c r="T148" s="22">
        <f>+I148/H148*100-100</f>
        <v>65.944042986844551</v>
      </c>
      <c r="U148" s="22">
        <f>+J148/I148*100-100</f>
        <v>32.330281375614106</v>
      </c>
      <c r="V148" s="22"/>
      <c r="W148" s="23"/>
      <c r="X148" s="23"/>
      <c r="Y148" s="23"/>
    </row>
    <row r="149" spans="1:25" x14ac:dyDescent="0.25">
      <c r="A149" s="24" t="s">
        <v>222</v>
      </c>
      <c r="B149" s="24" t="s">
        <v>143</v>
      </c>
      <c r="C149" s="24">
        <v>1.03E-2</v>
      </c>
      <c r="D149" s="24">
        <v>0.80549999999999999</v>
      </c>
      <c r="E149" s="24">
        <v>0.99670000000000003</v>
      </c>
      <c r="F149" s="24" t="s">
        <v>109</v>
      </c>
      <c r="H149" s="25" t="s">
        <v>26</v>
      </c>
      <c r="I149" s="25" t="s">
        <v>117</v>
      </c>
      <c r="J149" s="25" t="s">
        <v>115</v>
      </c>
      <c r="K149" s="26"/>
      <c r="L149" s="26"/>
      <c r="M149" s="26"/>
      <c r="N149" s="26"/>
      <c r="O149" s="26"/>
      <c r="P149" s="26"/>
      <c r="Q149" s="26"/>
      <c r="R149" s="26"/>
      <c r="S149" s="24"/>
      <c r="T149" s="24"/>
      <c r="U149" s="24"/>
      <c r="V149" s="24"/>
    </row>
    <row r="150" spans="1:25" s="19" customFormat="1" x14ac:dyDescent="0.25">
      <c r="A150" s="19" t="s">
        <v>224</v>
      </c>
      <c r="B150" s="19" t="s">
        <v>107</v>
      </c>
      <c r="C150" s="19">
        <v>0.13</v>
      </c>
      <c r="D150" s="19">
        <v>1.55</v>
      </c>
      <c r="E150" s="19">
        <v>2.35</v>
      </c>
      <c r="F150" s="19" t="s">
        <v>325</v>
      </c>
      <c r="H150" s="21"/>
      <c r="I150" s="21"/>
      <c r="J150" s="21"/>
      <c r="K150" s="21"/>
      <c r="L150" s="21" t="s">
        <v>225</v>
      </c>
      <c r="M150" s="21"/>
      <c r="N150" s="21"/>
      <c r="O150" s="21"/>
      <c r="P150" s="21"/>
      <c r="Q150" s="21"/>
      <c r="R150" s="21"/>
      <c r="S150" s="22"/>
      <c r="T150" s="22"/>
      <c r="U150" s="22"/>
      <c r="V150" s="22"/>
      <c r="W150" s="23"/>
      <c r="X150" s="23"/>
      <c r="Y150" s="23"/>
    </row>
    <row r="151" spans="1:25" x14ac:dyDescent="0.25">
      <c r="A151" s="24" t="s">
        <v>224</v>
      </c>
      <c r="B151" s="24" t="s">
        <v>143</v>
      </c>
      <c r="C151" s="24">
        <v>0.87729999999999997</v>
      </c>
      <c r="D151" s="24">
        <v>0.24160000000000001</v>
      </c>
      <c r="E151" s="24">
        <v>0.14549999999999999</v>
      </c>
      <c r="F151" s="24" t="s">
        <v>325</v>
      </c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4"/>
      <c r="T151" s="24"/>
      <c r="U151" s="24"/>
      <c r="V151" s="24"/>
    </row>
    <row r="152" spans="1:25" s="19" customFormat="1" x14ac:dyDescent="0.25">
      <c r="A152" s="19" t="s">
        <v>226</v>
      </c>
      <c r="B152" s="19" t="s">
        <v>107</v>
      </c>
      <c r="C152" s="19">
        <v>1.87</v>
      </c>
      <c r="D152" s="19">
        <v>0.03</v>
      </c>
      <c r="E152" s="19">
        <v>0.34</v>
      </c>
      <c r="F152" s="19" t="s">
        <v>325</v>
      </c>
      <c r="H152" s="21"/>
      <c r="I152" s="21"/>
      <c r="J152" s="21"/>
      <c r="K152" s="21"/>
      <c r="L152" s="21" t="s">
        <v>226</v>
      </c>
      <c r="M152" s="21"/>
      <c r="N152" s="21"/>
      <c r="O152" s="21"/>
      <c r="P152" s="21"/>
      <c r="Q152" s="21"/>
      <c r="R152" s="21"/>
      <c r="S152" s="22"/>
      <c r="T152" s="22"/>
      <c r="U152" s="22"/>
      <c r="V152" s="22"/>
      <c r="W152" s="23"/>
      <c r="X152" s="23"/>
      <c r="Y152" s="23"/>
    </row>
    <row r="153" spans="1:25" x14ac:dyDescent="0.25">
      <c r="A153" s="24" t="s">
        <v>226</v>
      </c>
      <c r="B153" s="24" t="s">
        <v>143</v>
      </c>
      <c r="C153" s="24">
        <v>0.2039</v>
      </c>
      <c r="D153" s="24">
        <v>0.8569</v>
      </c>
      <c r="E153" s="24">
        <v>0.71640000000000004</v>
      </c>
      <c r="F153" s="24" t="s">
        <v>325</v>
      </c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4"/>
      <c r="T153" s="24"/>
      <c r="U153" s="24"/>
      <c r="V153" s="24"/>
    </row>
  </sheetData>
  <autoFilter ref="A1:R15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03"/>
  <sheetViews>
    <sheetView topLeftCell="A201" workbookViewId="0">
      <selection activeCell="B207" sqref="B207"/>
    </sheetView>
  </sheetViews>
  <sheetFormatPr defaultColWidth="12.28515625" defaultRowHeight="15" x14ac:dyDescent="0.25"/>
  <cols>
    <col min="1" max="1" width="12.28515625" style="57"/>
    <col min="2" max="2" width="34.42578125" style="57" customWidth="1"/>
    <col min="3" max="3" width="26.7109375" style="57" customWidth="1"/>
    <col min="4" max="4" width="14.28515625" style="57" bestFit="1" customWidth="1"/>
    <col min="5" max="16384" width="12.28515625" style="57"/>
  </cols>
  <sheetData>
    <row r="1" spans="1:6" x14ac:dyDescent="0.25">
      <c r="A1" s="57" t="s">
        <v>301</v>
      </c>
      <c r="B1" s="73" t="s">
        <v>298</v>
      </c>
    </row>
    <row r="2" spans="1:6" x14ac:dyDescent="0.25">
      <c r="B2" s="72"/>
    </row>
    <row r="3" spans="1:6" x14ac:dyDescent="0.25">
      <c r="B3" s="71" t="s">
        <v>241</v>
      </c>
    </row>
    <row r="4" spans="1:6" ht="15.75" thickBot="1" x14ac:dyDescent="0.3">
      <c r="B4" s="68"/>
    </row>
    <row r="5" spans="1:6" ht="15.75" x14ac:dyDescent="0.25">
      <c r="B5" s="84" t="s">
        <v>289</v>
      </c>
      <c r="C5" s="87">
        <v>18</v>
      </c>
      <c r="D5" s="86" t="s">
        <v>288</v>
      </c>
      <c r="E5" s="83">
        <v>17</v>
      </c>
    </row>
    <row r="6" spans="1:6" ht="31.5" x14ac:dyDescent="0.25">
      <c r="B6" s="64" t="s">
        <v>287</v>
      </c>
      <c r="C6" s="62">
        <v>10</v>
      </c>
      <c r="D6" s="67" t="s">
        <v>286</v>
      </c>
      <c r="E6" s="61">
        <v>12</v>
      </c>
    </row>
    <row r="7" spans="1:6" ht="48" thickBot="1" x14ac:dyDescent="0.3">
      <c r="B7" s="60" t="s">
        <v>285</v>
      </c>
      <c r="C7" s="70">
        <v>6</v>
      </c>
      <c r="D7" s="85" t="s">
        <v>284</v>
      </c>
      <c r="E7" s="69">
        <v>5</v>
      </c>
    </row>
    <row r="8" spans="1:6" ht="15.75" thickBot="1" x14ac:dyDescent="0.3">
      <c r="B8" s="68"/>
    </row>
    <row r="9" spans="1:6" ht="31.5" x14ac:dyDescent="0.25">
      <c r="B9" s="84" t="s">
        <v>283</v>
      </c>
      <c r="C9" s="83">
        <v>18</v>
      </c>
    </row>
    <row r="10" spans="1:6" ht="32.25" thickBot="1" x14ac:dyDescent="0.3">
      <c r="B10" s="60" t="s">
        <v>282</v>
      </c>
      <c r="C10" s="69">
        <v>18</v>
      </c>
    </row>
    <row r="11" spans="1:6" ht="15.75" thickBot="1" x14ac:dyDescent="0.3">
      <c r="B11" s="68"/>
    </row>
    <row r="12" spans="1:6" ht="15.75" x14ac:dyDescent="0.25">
      <c r="B12" s="146" t="s">
        <v>281</v>
      </c>
      <c r="C12" s="147"/>
      <c r="D12" s="147"/>
      <c r="E12" s="147"/>
      <c r="F12" s="148"/>
    </row>
    <row r="13" spans="1:6" ht="15.75" x14ac:dyDescent="0.25">
      <c r="B13" s="149" t="s">
        <v>234</v>
      </c>
      <c r="C13" s="80" t="s">
        <v>237</v>
      </c>
      <c r="D13" s="150" t="s">
        <v>280</v>
      </c>
      <c r="E13" s="150" t="s">
        <v>279</v>
      </c>
      <c r="F13" s="152" t="s">
        <v>254</v>
      </c>
    </row>
    <row r="14" spans="1:6" ht="15.75" x14ac:dyDescent="0.25">
      <c r="B14" s="142"/>
      <c r="C14" s="79" t="s">
        <v>278</v>
      </c>
      <c r="D14" s="151"/>
      <c r="E14" s="151"/>
      <c r="F14" s="153"/>
    </row>
    <row r="15" spans="1:6" ht="15.75" x14ac:dyDescent="0.25">
      <c r="B15" s="64" t="s">
        <v>333</v>
      </c>
      <c r="C15" s="62" t="s">
        <v>333</v>
      </c>
      <c r="D15" s="62">
        <v>3</v>
      </c>
      <c r="E15" s="62">
        <v>3</v>
      </c>
      <c r="F15" s="61">
        <v>0.16666700000000001</v>
      </c>
    </row>
    <row r="16" spans="1:6" ht="15.75" x14ac:dyDescent="0.25">
      <c r="B16" s="64" t="s">
        <v>334</v>
      </c>
      <c r="C16" s="62" t="s">
        <v>334</v>
      </c>
      <c r="D16" s="62">
        <v>3</v>
      </c>
      <c r="E16" s="62">
        <v>3</v>
      </c>
      <c r="F16" s="61">
        <v>0.16666700000000001</v>
      </c>
    </row>
    <row r="17" spans="2:8" ht="15.75" x14ac:dyDescent="0.25">
      <c r="B17" s="64" t="s">
        <v>304</v>
      </c>
      <c r="C17" s="62" t="s">
        <v>304</v>
      </c>
      <c r="D17" s="62">
        <v>3</v>
      </c>
      <c r="E17" s="62">
        <v>3</v>
      </c>
      <c r="F17" s="61">
        <v>0.16666700000000001</v>
      </c>
    </row>
    <row r="18" spans="2:8" ht="15.75" x14ac:dyDescent="0.25">
      <c r="B18" s="64" t="s">
        <v>302</v>
      </c>
      <c r="C18" s="62" t="s">
        <v>302</v>
      </c>
      <c r="D18" s="62">
        <v>3</v>
      </c>
      <c r="E18" s="62">
        <v>3</v>
      </c>
      <c r="F18" s="61">
        <v>0.16666700000000001</v>
      </c>
    </row>
    <row r="19" spans="2:8" ht="15.75" x14ac:dyDescent="0.25">
      <c r="B19" s="64" t="s">
        <v>305</v>
      </c>
      <c r="C19" s="62" t="s">
        <v>305</v>
      </c>
      <c r="D19" s="62">
        <v>3</v>
      </c>
      <c r="E19" s="62">
        <v>3</v>
      </c>
      <c r="F19" s="61">
        <v>0.16666700000000001</v>
      </c>
    </row>
    <row r="20" spans="2:8" ht="16.5" thickBot="1" x14ac:dyDescent="0.3">
      <c r="B20" s="60" t="s">
        <v>303</v>
      </c>
      <c r="C20" s="70" t="s">
        <v>303</v>
      </c>
      <c r="D20" s="70">
        <v>3</v>
      </c>
      <c r="E20" s="70">
        <v>3</v>
      </c>
      <c r="F20" s="69">
        <v>0.16666700000000001</v>
      </c>
    </row>
    <row r="21" spans="2:8" x14ac:dyDescent="0.25">
      <c r="B21" s="72"/>
    </row>
    <row r="22" spans="2:8" x14ac:dyDescent="0.25">
      <c r="B22" s="72"/>
    </row>
    <row r="24" spans="2:8" x14ac:dyDescent="0.25">
      <c r="B24" s="71"/>
    </row>
    <row r="25" spans="2:8" x14ac:dyDescent="0.25">
      <c r="B25" s="73" t="s">
        <v>298</v>
      </c>
    </row>
    <row r="26" spans="2:8" x14ac:dyDescent="0.25">
      <c r="B26" s="72"/>
    </row>
    <row r="27" spans="2:8" x14ac:dyDescent="0.25">
      <c r="B27" s="71" t="s">
        <v>241</v>
      </c>
    </row>
    <row r="28" spans="2:8" ht="15.75" thickBot="1" x14ac:dyDescent="0.3">
      <c r="B28" s="68"/>
    </row>
    <row r="29" spans="2:8" ht="15.75" x14ac:dyDescent="0.25">
      <c r="B29" s="146" t="s">
        <v>277</v>
      </c>
      <c r="C29" s="147"/>
      <c r="D29" s="147"/>
      <c r="E29" s="147"/>
      <c r="F29" s="147"/>
      <c r="G29" s="147"/>
      <c r="H29" s="148"/>
    </row>
    <row r="30" spans="2:8" ht="31.5" x14ac:dyDescent="0.25">
      <c r="B30" s="64" t="s">
        <v>274</v>
      </c>
      <c r="C30" s="67" t="s">
        <v>333</v>
      </c>
      <c r="D30" s="67" t="s">
        <v>334</v>
      </c>
      <c r="E30" s="67" t="s">
        <v>304</v>
      </c>
      <c r="F30" s="67" t="s">
        <v>302</v>
      </c>
      <c r="G30" s="67" t="s">
        <v>305</v>
      </c>
      <c r="H30" s="66" t="s">
        <v>303</v>
      </c>
    </row>
    <row r="31" spans="2:8" ht="15.75" x14ac:dyDescent="0.25">
      <c r="B31" s="64" t="s">
        <v>333</v>
      </c>
      <c r="C31" s="62">
        <v>0</v>
      </c>
      <c r="D31" s="62">
        <v>18.440650000000002</v>
      </c>
      <c r="E31" s="62">
        <v>108.48742</v>
      </c>
      <c r="F31" s="62">
        <v>278.84059999999999</v>
      </c>
      <c r="G31" s="62">
        <v>156.59742</v>
      </c>
      <c r="H31" s="61">
        <v>242.04411999999999</v>
      </c>
    </row>
    <row r="32" spans="2:8" ht="15.75" x14ac:dyDescent="0.25">
      <c r="B32" s="64" t="s">
        <v>334</v>
      </c>
      <c r="C32" s="62">
        <v>18.440650000000002</v>
      </c>
      <c r="D32" s="62">
        <v>0</v>
      </c>
      <c r="E32" s="62">
        <v>71.690179999999998</v>
      </c>
      <c r="F32" s="62">
        <v>208.36196000000001</v>
      </c>
      <c r="G32" s="62">
        <v>102.24075999999999</v>
      </c>
      <c r="H32" s="61">
        <v>174.79145</v>
      </c>
    </row>
    <row r="33" spans="2:8" ht="15.75" x14ac:dyDescent="0.25">
      <c r="B33" s="64" t="s">
        <v>304</v>
      </c>
      <c r="C33" s="62">
        <v>108.48742</v>
      </c>
      <c r="D33" s="62">
        <v>71.690179999999998</v>
      </c>
      <c r="E33" s="62">
        <v>0</v>
      </c>
      <c r="F33" s="62">
        <v>70.789100000000005</v>
      </c>
      <c r="G33" s="62">
        <v>8.5680599999999991</v>
      </c>
      <c r="H33" s="61">
        <v>32.278010000000002</v>
      </c>
    </row>
    <row r="34" spans="2:8" ht="15.75" x14ac:dyDescent="0.25">
      <c r="B34" s="64" t="s">
        <v>302</v>
      </c>
      <c r="C34" s="62">
        <v>278.84059999999999</v>
      </c>
      <c r="D34" s="62">
        <v>208.36196000000001</v>
      </c>
      <c r="E34" s="62">
        <v>70.789100000000005</v>
      </c>
      <c r="F34" s="62">
        <v>0</v>
      </c>
      <c r="G34" s="62">
        <v>60.248190000000001</v>
      </c>
      <c r="H34" s="61">
        <v>38.615929999999999</v>
      </c>
    </row>
    <row r="35" spans="2:8" ht="15.75" x14ac:dyDescent="0.25">
      <c r="B35" s="64" t="s">
        <v>305</v>
      </c>
      <c r="C35" s="62">
        <v>156.59742</v>
      </c>
      <c r="D35" s="62">
        <v>102.24075999999999</v>
      </c>
      <c r="E35" s="62">
        <v>8.5680599999999991</v>
      </c>
      <c r="F35" s="62">
        <v>60.248190000000001</v>
      </c>
      <c r="G35" s="62">
        <v>0</v>
      </c>
      <c r="H35" s="61">
        <v>12.590490000000001</v>
      </c>
    </row>
    <row r="36" spans="2:8" ht="16.5" thickBot="1" x14ac:dyDescent="0.3">
      <c r="B36" s="60" t="s">
        <v>303</v>
      </c>
      <c r="C36" s="70">
        <v>242.04411999999999</v>
      </c>
      <c r="D36" s="70">
        <v>174.79145</v>
      </c>
      <c r="E36" s="70">
        <v>32.278010000000002</v>
      </c>
      <c r="F36" s="70">
        <v>38.615929999999999</v>
      </c>
      <c r="G36" s="70">
        <v>12.590490000000001</v>
      </c>
      <c r="H36" s="69">
        <v>0</v>
      </c>
    </row>
    <row r="37" spans="2:8" ht="15.75" thickBot="1" x14ac:dyDescent="0.3">
      <c r="B37" s="68"/>
    </row>
    <row r="38" spans="2:8" ht="15.75" x14ac:dyDescent="0.25">
      <c r="B38" s="146" t="s">
        <v>300</v>
      </c>
      <c r="C38" s="147"/>
      <c r="D38" s="147"/>
      <c r="E38" s="147"/>
      <c r="F38" s="147"/>
      <c r="G38" s="147"/>
      <c r="H38" s="148"/>
    </row>
    <row r="39" spans="2:8" ht="31.5" x14ac:dyDescent="0.25">
      <c r="B39" s="64" t="s">
        <v>274</v>
      </c>
      <c r="C39" s="67" t="s">
        <v>333</v>
      </c>
      <c r="D39" s="67" t="s">
        <v>334</v>
      </c>
      <c r="E39" s="67" t="s">
        <v>304</v>
      </c>
      <c r="F39" s="67" t="s">
        <v>302</v>
      </c>
      <c r="G39" s="67" t="s">
        <v>305</v>
      </c>
      <c r="H39" s="66" t="s">
        <v>303</v>
      </c>
    </row>
    <row r="40" spans="2:8" ht="15.75" x14ac:dyDescent="0.25">
      <c r="B40" s="64" t="s">
        <v>333</v>
      </c>
      <c r="C40" s="62">
        <v>0</v>
      </c>
      <c r="D40" s="62">
        <v>0.69152000000000002</v>
      </c>
      <c r="E40" s="62">
        <v>4.0682799999999997</v>
      </c>
      <c r="F40" s="62">
        <v>10.456519999999999</v>
      </c>
      <c r="G40" s="62">
        <v>5.8723999999999998</v>
      </c>
      <c r="H40" s="61">
        <v>9.0766500000000008</v>
      </c>
    </row>
    <row r="41" spans="2:8" ht="15.75" x14ac:dyDescent="0.25">
      <c r="B41" s="64" t="s">
        <v>334</v>
      </c>
      <c r="C41" s="62">
        <v>0.69152000000000002</v>
      </c>
      <c r="D41" s="62">
        <v>0</v>
      </c>
      <c r="E41" s="62">
        <v>2.68838</v>
      </c>
      <c r="F41" s="62">
        <v>7.8135700000000003</v>
      </c>
      <c r="G41" s="62">
        <v>3.8340299999999998</v>
      </c>
      <c r="H41" s="61">
        <v>6.5546800000000003</v>
      </c>
    </row>
    <row r="42" spans="2:8" ht="15.75" x14ac:dyDescent="0.25">
      <c r="B42" s="64" t="s">
        <v>304</v>
      </c>
      <c r="C42" s="62">
        <v>4.0682799999999997</v>
      </c>
      <c r="D42" s="62">
        <v>2.68838</v>
      </c>
      <c r="E42" s="62">
        <v>0</v>
      </c>
      <c r="F42" s="62">
        <v>2.6545899999999998</v>
      </c>
      <c r="G42" s="62">
        <v>0.32129999999999997</v>
      </c>
      <c r="H42" s="61">
        <v>1.2104299999999999</v>
      </c>
    </row>
    <row r="43" spans="2:8" ht="15.75" x14ac:dyDescent="0.25">
      <c r="B43" s="64" t="s">
        <v>302</v>
      </c>
      <c r="C43" s="62">
        <v>10.456519999999999</v>
      </c>
      <c r="D43" s="62">
        <v>7.8135700000000003</v>
      </c>
      <c r="E43" s="62">
        <v>2.6545899999999998</v>
      </c>
      <c r="F43" s="62">
        <v>0</v>
      </c>
      <c r="G43" s="62">
        <v>2.2593100000000002</v>
      </c>
      <c r="H43" s="61">
        <v>1.4480999999999999</v>
      </c>
    </row>
    <row r="44" spans="2:8" ht="15.75" x14ac:dyDescent="0.25">
      <c r="B44" s="64" t="s">
        <v>305</v>
      </c>
      <c r="C44" s="62">
        <v>5.8723999999999998</v>
      </c>
      <c r="D44" s="62">
        <v>3.8340299999999998</v>
      </c>
      <c r="E44" s="62">
        <v>0.32129999999999997</v>
      </c>
      <c r="F44" s="62">
        <v>2.2593100000000002</v>
      </c>
      <c r="G44" s="62">
        <v>0</v>
      </c>
      <c r="H44" s="61">
        <v>0.47214</v>
      </c>
    </row>
    <row r="45" spans="2:8" ht="16.5" thickBot="1" x14ac:dyDescent="0.3">
      <c r="B45" s="60" t="s">
        <v>303</v>
      </c>
      <c r="C45" s="70">
        <v>9.0766500000000008</v>
      </c>
      <c r="D45" s="70">
        <v>6.5546800000000003</v>
      </c>
      <c r="E45" s="70">
        <v>1.2104299999999999</v>
      </c>
      <c r="F45" s="70">
        <v>1.4480999999999999</v>
      </c>
      <c r="G45" s="70">
        <v>0.47214</v>
      </c>
      <c r="H45" s="69">
        <v>0</v>
      </c>
    </row>
    <row r="46" spans="2:8" ht="15.75" thickBot="1" x14ac:dyDescent="0.3">
      <c r="B46" s="68"/>
    </row>
    <row r="47" spans="2:8" ht="15.75" x14ac:dyDescent="0.25">
      <c r="B47" s="146" t="s">
        <v>275</v>
      </c>
      <c r="C47" s="147"/>
      <c r="D47" s="147"/>
      <c r="E47" s="147"/>
      <c r="F47" s="147"/>
      <c r="G47" s="147"/>
      <c r="H47" s="148"/>
    </row>
    <row r="48" spans="2:8" ht="31.5" x14ac:dyDescent="0.25">
      <c r="B48" s="64" t="s">
        <v>274</v>
      </c>
      <c r="C48" s="67" t="s">
        <v>333</v>
      </c>
      <c r="D48" s="67" t="s">
        <v>334</v>
      </c>
      <c r="E48" s="67" t="s">
        <v>304</v>
      </c>
      <c r="F48" s="67" t="s">
        <v>302</v>
      </c>
      <c r="G48" s="67" t="s">
        <v>305</v>
      </c>
      <c r="H48" s="66" t="s">
        <v>303</v>
      </c>
    </row>
    <row r="49" spans="1:8" ht="15.75" x14ac:dyDescent="0.25">
      <c r="B49" s="64" t="s">
        <v>333</v>
      </c>
      <c r="C49" s="62">
        <v>1</v>
      </c>
      <c r="D49" s="62">
        <v>0.7127</v>
      </c>
      <c r="E49" s="62">
        <v>0.13750000000000001</v>
      </c>
      <c r="F49" s="62">
        <v>3.9300000000000002E-2</v>
      </c>
      <c r="G49" s="62">
        <v>8.5999999999999993E-2</v>
      </c>
      <c r="H49" s="61">
        <v>4.7800000000000002E-2</v>
      </c>
    </row>
    <row r="50" spans="1:8" ht="15.75" x14ac:dyDescent="0.25">
      <c r="B50" s="64" t="s">
        <v>334</v>
      </c>
      <c r="C50" s="62">
        <v>0.7127</v>
      </c>
      <c r="D50" s="62">
        <v>1</v>
      </c>
      <c r="E50" s="62">
        <v>0.22489999999999999</v>
      </c>
      <c r="F50" s="62">
        <v>5.8700000000000002E-2</v>
      </c>
      <c r="G50" s="62">
        <v>0.14799999999999999</v>
      </c>
      <c r="H50" s="61">
        <v>7.4300000000000005E-2</v>
      </c>
    </row>
    <row r="51" spans="1:8" ht="15.75" x14ac:dyDescent="0.25">
      <c r="B51" s="64" t="s">
        <v>304</v>
      </c>
      <c r="C51" s="62">
        <v>0.13750000000000001</v>
      </c>
      <c r="D51" s="62">
        <v>0.22489999999999999</v>
      </c>
      <c r="E51" s="62">
        <v>1</v>
      </c>
      <c r="F51" s="62">
        <v>0.2281</v>
      </c>
      <c r="G51" s="62">
        <v>0.92459999999999998</v>
      </c>
      <c r="H51" s="61">
        <v>0.49099999999999999</v>
      </c>
    </row>
    <row r="52" spans="1:8" ht="15.75" x14ac:dyDescent="0.25">
      <c r="B52" s="64" t="s">
        <v>302</v>
      </c>
      <c r="C52" s="62">
        <v>3.9300000000000002E-2</v>
      </c>
      <c r="D52" s="62">
        <v>5.8700000000000002E-2</v>
      </c>
      <c r="E52" s="62">
        <v>0.2281</v>
      </c>
      <c r="F52" s="62">
        <v>1</v>
      </c>
      <c r="G52" s="62">
        <v>0.27229999999999999</v>
      </c>
      <c r="H52" s="61">
        <v>0.42170000000000002</v>
      </c>
    </row>
    <row r="53" spans="1:8" ht="15.75" x14ac:dyDescent="0.25">
      <c r="B53" s="64" t="s">
        <v>305</v>
      </c>
      <c r="C53" s="62">
        <v>8.5999999999999993E-2</v>
      </c>
      <c r="D53" s="62">
        <v>0.14799999999999999</v>
      </c>
      <c r="E53" s="62">
        <v>0.92459999999999998</v>
      </c>
      <c r="F53" s="62">
        <v>0.27229999999999999</v>
      </c>
      <c r="G53" s="62">
        <v>1</v>
      </c>
      <c r="H53" s="61">
        <v>0.83850000000000002</v>
      </c>
    </row>
    <row r="54" spans="1:8" ht="16.5" thickBot="1" x14ac:dyDescent="0.3">
      <c r="B54" s="60" t="s">
        <v>303</v>
      </c>
      <c r="C54" s="70">
        <v>4.7800000000000002E-2</v>
      </c>
      <c r="D54" s="70">
        <v>7.4300000000000005E-2</v>
      </c>
      <c r="E54" s="70">
        <v>0.49099999999999999</v>
      </c>
      <c r="F54" s="70">
        <v>0.42170000000000002</v>
      </c>
      <c r="G54" s="70">
        <v>0.83850000000000002</v>
      </c>
      <c r="H54" s="69">
        <v>1</v>
      </c>
    </row>
    <row r="55" spans="1:8" x14ac:dyDescent="0.25">
      <c r="B55" s="72"/>
    </row>
    <row r="56" spans="1:8" x14ac:dyDescent="0.25">
      <c r="B56" s="72"/>
    </row>
    <row r="58" spans="1:8" x14ac:dyDescent="0.25">
      <c r="B58" s="71"/>
    </row>
    <row r="59" spans="1:8" x14ac:dyDescent="0.25">
      <c r="A59" s="57" t="s">
        <v>298</v>
      </c>
      <c r="B59" s="73" t="s">
        <v>298</v>
      </c>
    </row>
    <row r="60" spans="1:8" x14ac:dyDescent="0.25">
      <c r="B60" s="72"/>
    </row>
    <row r="61" spans="1:8" x14ac:dyDescent="0.25">
      <c r="B61" s="71" t="s">
        <v>241</v>
      </c>
    </row>
    <row r="62" spans="1:8" ht="15.75" thickBot="1" x14ac:dyDescent="0.3">
      <c r="B62" s="68"/>
    </row>
    <row r="63" spans="1:8" ht="15.75" x14ac:dyDescent="0.25">
      <c r="B63" s="146" t="s">
        <v>273</v>
      </c>
      <c r="C63" s="147"/>
      <c r="D63" s="147"/>
      <c r="E63" s="147"/>
      <c r="F63" s="147"/>
      <c r="G63" s="148"/>
    </row>
    <row r="64" spans="1:8" ht="15.75" x14ac:dyDescent="0.25">
      <c r="B64" s="135" t="s">
        <v>299</v>
      </c>
      <c r="C64" s="136"/>
      <c r="D64" s="136"/>
      <c r="E64" s="136"/>
      <c r="F64" s="136"/>
      <c r="G64" s="137"/>
    </row>
    <row r="65" spans="1:15" ht="15.75" x14ac:dyDescent="0.25">
      <c r="B65" s="64" t="s">
        <v>271</v>
      </c>
      <c r="C65" s="67" t="s">
        <v>270</v>
      </c>
      <c r="D65" s="67" t="s">
        <v>246</v>
      </c>
      <c r="E65" s="67" t="s">
        <v>250</v>
      </c>
      <c r="F65" s="67" t="s">
        <v>249</v>
      </c>
      <c r="G65" s="66" t="s">
        <v>248</v>
      </c>
    </row>
    <row r="66" spans="1:15" ht="15.75" x14ac:dyDescent="0.25">
      <c r="B66" s="64" t="s">
        <v>269</v>
      </c>
      <c r="C66" s="62">
        <v>4.1990000000000001E-4</v>
      </c>
      <c r="D66" s="62">
        <v>1.53</v>
      </c>
      <c r="E66" s="62">
        <v>50</v>
      </c>
      <c r="F66" s="62">
        <v>17.045999999999999</v>
      </c>
      <c r="G66" s="61">
        <v>0.16700000000000001</v>
      </c>
    </row>
    <row r="67" spans="1:15" ht="15.75" x14ac:dyDescent="0.25">
      <c r="B67" s="64" t="s">
        <v>268</v>
      </c>
      <c r="C67" s="62">
        <v>2.99787435</v>
      </c>
      <c r="D67" s="62">
        <v>1.05</v>
      </c>
      <c r="E67" s="62">
        <v>50</v>
      </c>
      <c r="F67" s="62">
        <v>35</v>
      </c>
      <c r="G67" s="61">
        <v>0.44769999999999999</v>
      </c>
    </row>
    <row r="68" spans="1:15" ht="15.75" x14ac:dyDescent="0.25">
      <c r="B68" s="64" t="s">
        <v>267</v>
      </c>
      <c r="C68" s="62">
        <v>66.024346910000006</v>
      </c>
      <c r="D68" s="62">
        <v>6.93</v>
      </c>
      <c r="E68" s="62">
        <v>50</v>
      </c>
      <c r="F68" s="62">
        <v>2.4706000000000001</v>
      </c>
      <c r="G68" s="61">
        <v>9.6000000000000002E-2</v>
      </c>
    </row>
    <row r="69" spans="1:15" ht="15.75" x14ac:dyDescent="0.25">
      <c r="B69" s="64" t="s">
        <v>266</v>
      </c>
      <c r="C69" s="62">
        <v>56.320563909999997</v>
      </c>
      <c r="D69" s="62">
        <v>39.42</v>
      </c>
      <c r="E69" s="62">
        <v>10</v>
      </c>
      <c r="F69" s="62">
        <v>7</v>
      </c>
      <c r="G69" s="61" t="s">
        <v>111</v>
      </c>
    </row>
    <row r="70" spans="1:15" ht="16.5" thickBot="1" x14ac:dyDescent="0.3">
      <c r="B70" s="138" t="s">
        <v>265</v>
      </c>
      <c r="C70" s="139"/>
      <c r="D70" s="139"/>
      <c r="E70" s="139"/>
      <c r="F70" s="139"/>
      <c r="G70" s="140"/>
    </row>
    <row r="71" spans="1:15" x14ac:dyDescent="0.25">
      <c r="B71" s="72"/>
    </row>
    <row r="72" spans="1:15" x14ac:dyDescent="0.25">
      <c r="B72" s="72"/>
    </row>
    <row r="74" spans="1:15" x14ac:dyDescent="0.25">
      <c r="B74" s="71"/>
    </row>
    <row r="75" spans="1:15" x14ac:dyDescent="0.25">
      <c r="A75" s="57" t="s">
        <v>298</v>
      </c>
      <c r="B75" s="73" t="s">
        <v>298</v>
      </c>
    </row>
    <row r="76" spans="1:15" x14ac:dyDescent="0.25">
      <c r="B76" s="72"/>
    </row>
    <row r="77" spans="1:15" x14ac:dyDescent="0.25">
      <c r="B77" s="71" t="s">
        <v>241</v>
      </c>
    </row>
    <row r="78" spans="1:15" ht="15.75" thickBot="1" x14ac:dyDescent="0.3">
      <c r="B78" s="68"/>
    </row>
    <row r="79" spans="1:15" ht="31.5" x14ac:dyDescent="0.25">
      <c r="B79" s="141"/>
      <c r="C79" s="82" t="s">
        <v>259</v>
      </c>
      <c r="D79" s="82" t="s">
        <v>264</v>
      </c>
      <c r="E79" s="82" t="s">
        <v>251</v>
      </c>
      <c r="F79" s="82" t="s">
        <v>263</v>
      </c>
      <c r="G79" s="143" t="s">
        <v>262</v>
      </c>
      <c r="H79" s="144"/>
      <c r="I79" s="144"/>
      <c r="J79" s="145"/>
      <c r="K79" s="143" t="s">
        <v>261</v>
      </c>
      <c r="L79" s="144"/>
      <c r="M79" s="144"/>
      <c r="N79" s="144"/>
      <c r="O79" s="154"/>
    </row>
    <row r="80" spans="1:15" ht="15.75" x14ac:dyDescent="0.25">
      <c r="B80" s="142"/>
      <c r="C80" s="81" t="s">
        <v>257</v>
      </c>
      <c r="D80" s="81" t="s">
        <v>259</v>
      </c>
      <c r="E80" s="81" t="s">
        <v>260</v>
      </c>
      <c r="F80" s="81" t="s">
        <v>259</v>
      </c>
      <c r="G80" s="155" t="e">
        <f xml:space="preserve"> CanRsq/(1-CanRsq)</f>
        <v>#NAME?</v>
      </c>
      <c r="H80" s="156"/>
      <c r="I80" s="156"/>
      <c r="J80" s="158"/>
      <c r="K80" s="155"/>
      <c r="L80" s="156"/>
      <c r="M80" s="156"/>
      <c r="N80" s="156"/>
      <c r="O80" s="157"/>
    </row>
    <row r="81" spans="1:15" ht="31.5" x14ac:dyDescent="0.25">
      <c r="B81" s="149"/>
      <c r="C81" s="81"/>
      <c r="D81" s="81" t="s">
        <v>257</v>
      </c>
      <c r="E81" s="81" t="s">
        <v>258</v>
      </c>
      <c r="F81" s="81" t="s">
        <v>257</v>
      </c>
      <c r="G81" s="150" t="s">
        <v>256</v>
      </c>
      <c r="H81" s="150" t="s">
        <v>255</v>
      </c>
      <c r="I81" s="150" t="s">
        <v>254</v>
      </c>
      <c r="J81" s="150" t="s">
        <v>253</v>
      </c>
      <c r="K81" s="80" t="s">
        <v>252</v>
      </c>
      <c r="L81" s="80" t="s">
        <v>251</v>
      </c>
      <c r="M81" s="150" t="s">
        <v>250</v>
      </c>
      <c r="N81" s="150" t="s">
        <v>249</v>
      </c>
      <c r="O81" s="152" t="s">
        <v>248</v>
      </c>
    </row>
    <row r="82" spans="1:15" ht="15.75" x14ac:dyDescent="0.25">
      <c r="B82" s="142"/>
      <c r="C82" s="79"/>
      <c r="D82" s="79"/>
      <c r="E82" s="79"/>
      <c r="F82" s="79"/>
      <c r="G82" s="151"/>
      <c r="H82" s="151"/>
      <c r="I82" s="151"/>
      <c r="J82" s="151"/>
      <c r="K82" s="79" t="s">
        <v>247</v>
      </c>
      <c r="L82" s="79" t="s">
        <v>246</v>
      </c>
      <c r="M82" s="151"/>
      <c r="N82" s="151"/>
      <c r="O82" s="153"/>
    </row>
    <row r="83" spans="1:15" ht="15.75" x14ac:dyDescent="0.25">
      <c r="B83" s="64">
        <v>1</v>
      </c>
      <c r="C83" s="62">
        <v>0.99123899999999998</v>
      </c>
      <c r="D83" s="62">
        <v>0.984819</v>
      </c>
      <c r="E83" s="62">
        <v>4.2310000000000004E-3</v>
      </c>
      <c r="F83" s="62">
        <v>0.98255400000000004</v>
      </c>
      <c r="G83" s="62">
        <v>56.320599999999999</v>
      </c>
      <c r="H83" s="62">
        <v>49.1614</v>
      </c>
      <c r="I83" s="62">
        <v>0.85299999999999998</v>
      </c>
      <c r="J83" s="62">
        <v>0.85299999999999998</v>
      </c>
      <c r="K83" s="62">
        <v>4.1990000000000001E-4</v>
      </c>
      <c r="L83" s="62">
        <v>1.53</v>
      </c>
      <c r="M83" s="62">
        <v>50</v>
      </c>
      <c r="N83" s="62">
        <v>17.045999999999999</v>
      </c>
      <c r="O83" s="61">
        <v>0.16700000000000001</v>
      </c>
    </row>
    <row r="84" spans="1:15" ht="15.75" x14ac:dyDescent="0.25">
      <c r="B84" s="64">
        <v>2</v>
      </c>
      <c r="C84" s="62">
        <v>0.93671700000000002</v>
      </c>
      <c r="D84" s="62">
        <v>0.89541599999999999</v>
      </c>
      <c r="E84" s="62">
        <v>2.9725999999999999E-2</v>
      </c>
      <c r="F84" s="62">
        <v>0.87743800000000005</v>
      </c>
      <c r="G84" s="62">
        <v>7.1590999999999996</v>
      </c>
      <c r="H84" s="62">
        <v>5.3296999999999999</v>
      </c>
      <c r="I84" s="62">
        <v>0.1084</v>
      </c>
      <c r="J84" s="62">
        <v>0.96150000000000002</v>
      </c>
      <c r="K84" s="62">
        <v>2.4068659999999999E-2</v>
      </c>
      <c r="L84" s="62">
        <v>0.79</v>
      </c>
      <c r="M84" s="62">
        <v>36</v>
      </c>
      <c r="N84" s="62">
        <v>16.727</v>
      </c>
      <c r="O84" s="61">
        <v>0.72970000000000002</v>
      </c>
    </row>
    <row r="85" spans="1:15" ht="15.75" x14ac:dyDescent="0.25">
      <c r="B85" s="64">
        <v>3</v>
      </c>
      <c r="C85" s="62">
        <v>0.80409600000000003</v>
      </c>
      <c r="D85" s="62">
        <v>0.691971</v>
      </c>
      <c r="E85" s="62">
        <v>8.5719000000000004E-2</v>
      </c>
      <c r="F85" s="62">
        <v>0.64656999999999998</v>
      </c>
      <c r="G85" s="62">
        <v>1.8293999999999999</v>
      </c>
      <c r="H85" s="62">
        <v>1.2635000000000001</v>
      </c>
      <c r="I85" s="62">
        <v>2.7699999999999999E-2</v>
      </c>
      <c r="J85" s="62">
        <v>0.98919999999999997</v>
      </c>
      <c r="K85" s="62">
        <v>0.19637956000000001</v>
      </c>
      <c r="L85" s="62">
        <v>0.47</v>
      </c>
      <c r="M85" s="62">
        <v>24</v>
      </c>
      <c r="N85" s="62">
        <v>15.103</v>
      </c>
      <c r="O85" s="61">
        <v>0.9506</v>
      </c>
    </row>
    <row r="86" spans="1:15" ht="15.75" x14ac:dyDescent="0.25">
      <c r="B86" s="64">
        <v>4</v>
      </c>
      <c r="C86" s="62">
        <v>0.60116199999999997</v>
      </c>
      <c r="D86" s="62">
        <v>0.40533799999999998</v>
      </c>
      <c r="E86" s="62">
        <v>0.15488399999999999</v>
      </c>
      <c r="F86" s="62">
        <v>0.361396</v>
      </c>
      <c r="G86" s="62">
        <v>0.56589999999999996</v>
      </c>
      <c r="H86" s="62">
        <v>0.41660000000000003</v>
      </c>
      <c r="I86" s="62">
        <v>8.6E-3</v>
      </c>
      <c r="J86" s="62">
        <v>0.99770000000000003</v>
      </c>
      <c r="K86" s="62">
        <v>0.55563896000000002</v>
      </c>
      <c r="L86" s="62">
        <v>0.28999999999999998</v>
      </c>
      <c r="M86" s="62">
        <v>14</v>
      </c>
      <c r="N86" s="62">
        <v>12</v>
      </c>
      <c r="O86" s="61">
        <v>0.98419999999999996</v>
      </c>
    </row>
    <row r="87" spans="1:15" ht="16.5" thickBot="1" x14ac:dyDescent="0.3">
      <c r="B87" s="60">
        <v>5</v>
      </c>
      <c r="C87" s="70">
        <v>0.36043900000000001</v>
      </c>
      <c r="D87" s="70">
        <v>8.1584000000000004E-2</v>
      </c>
      <c r="E87" s="70">
        <v>0.21102599999999999</v>
      </c>
      <c r="F87" s="70">
        <v>0.129916</v>
      </c>
      <c r="G87" s="70">
        <v>0.14929999999999999</v>
      </c>
      <c r="H87" s="70"/>
      <c r="I87" s="70">
        <v>2.3E-3</v>
      </c>
      <c r="J87" s="70">
        <v>1</v>
      </c>
      <c r="K87" s="70">
        <v>0.87008397999999998</v>
      </c>
      <c r="L87" s="70">
        <v>0.17</v>
      </c>
      <c r="M87" s="70">
        <v>6</v>
      </c>
      <c r="N87" s="70">
        <v>7</v>
      </c>
      <c r="O87" s="69">
        <v>0.97550000000000003</v>
      </c>
    </row>
    <row r="88" spans="1:15" x14ac:dyDescent="0.25">
      <c r="B88" s="72"/>
    </row>
    <row r="89" spans="1:15" x14ac:dyDescent="0.25">
      <c r="B89" s="72"/>
    </row>
    <row r="91" spans="1:15" x14ac:dyDescent="0.25">
      <c r="B91" s="71"/>
    </row>
    <row r="92" spans="1:15" x14ac:dyDescent="0.25">
      <c r="A92" s="57" t="s">
        <v>298</v>
      </c>
      <c r="B92" s="73" t="s">
        <v>298</v>
      </c>
    </row>
    <row r="93" spans="1:15" x14ac:dyDescent="0.25">
      <c r="B93" s="72"/>
    </row>
    <row r="94" spans="1:15" x14ac:dyDescent="0.25">
      <c r="B94" s="71" t="s">
        <v>241</v>
      </c>
    </row>
    <row r="95" spans="1:15" ht="15.75" thickBot="1" x14ac:dyDescent="0.3">
      <c r="B95" s="68"/>
    </row>
    <row r="96" spans="1:15" ht="15.75" x14ac:dyDescent="0.25">
      <c r="B96" s="146" t="s">
        <v>245</v>
      </c>
      <c r="C96" s="147"/>
      <c r="D96" s="147"/>
      <c r="E96" s="147"/>
      <c r="F96" s="147"/>
      <c r="G96" s="147"/>
      <c r="H96" s="148"/>
    </row>
    <row r="97" spans="2:8" ht="15.75" x14ac:dyDescent="0.25">
      <c r="B97" s="64" t="s">
        <v>237</v>
      </c>
      <c r="C97" s="67" t="s">
        <v>236</v>
      </c>
      <c r="D97" s="67" t="s">
        <v>233</v>
      </c>
      <c r="E97" s="67" t="s">
        <v>232</v>
      </c>
      <c r="F97" s="67" t="s">
        <v>231</v>
      </c>
      <c r="G97" s="67" t="s">
        <v>230</v>
      </c>
      <c r="H97" s="66" t="s">
        <v>229</v>
      </c>
    </row>
    <row r="98" spans="2:8" ht="15.75" x14ac:dyDescent="0.25">
      <c r="B98" s="64" t="s">
        <v>185</v>
      </c>
      <c r="C98" s="62" t="s">
        <v>185</v>
      </c>
      <c r="D98" s="62">
        <v>0.80349899999999996</v>
      </c>
      <c r="E98" s="63">
        <v>-9.7839999999999996E-2</v>
      </c>
      <c r="F98" s="62">
        <v>0.19884499999999999</v>
      </c>
      <c r="G98" s="62">
        <v>0.30916500000000002</v>
      </c>
      <c r="H98" s="61">
        <v>1.5744999999999999E-2</v>
      </c>
    </row>
    <row r="99" spans="2:8" ht="15.75" x14ac:dyDescent="0.25">
      <c r="B99" s="64" t="s">
        <v>187</v>
      </c>
      <c r="C99" s="62" t="s">
        <v>187</v>
      </c>
      <c r="D99" s="63">
        <v>-0.67421699999999996</v>
      </c>
      <c r="E99" s="62">
        <v>0.35364800000000002</v>
      </c>
      <c r="F99" s="63">
        <v>-0.23211100000000001</v>
      </c>
      <c r="G99" s="62">
        <v>0.23071800000000001</v>
      </c>
      <c r="H99" s="61">
        <v>0.33733400000000002</v>
      </c>
    </row>
    <row r="100" spans="2:8" ht="15.75" x14ac:dyDescent="0.25">
      <c r="B100" s="64" t="s">
        <v>189</v>
      </c>
      <c r="C100" s="62" t="s">
        <v>189</v>
      </c>
      <c r="D100" s="62">
        <v>0.376332</v>
      </c>
      <c r="E100" s="62">
        <v>9.9715999999999999E-2</v>
      </c>
      <c r="F100" s="62">
        <v>0.37941200000000003</v>
      </c>
      <c r="G100" s="62">
        <v>0.44847199999999998</v>
      </c>
      <c r="H100" s="61">
        <v>0.37282300000000002</v>
      </c>
    </row>
    <row r="101" spans="2:8" ht="15.75" x14ac:dyDescent="0.25">
      <c r="B101" s="64" t="s">
        <v>199</v>
      </c>
      <c r="C101" s="62" t="s">
        <v>199</v>
      </c>
      <c r="D101" s="63">
        <v>-0.42970799999999998</v>
      </c>
      <c r="E101" s="63">
        <v>-5.8182999999999999E-2</v>
      </c>
      <c r="F101" s="63">
        <v>-0.56534499999999999</v>
      </c>
      <c r="G101" s="63">
        <v>-0.41505199999999998</v>
      </c>
      <c r="H101" s="65">
        <v>-5.1250000000000002E-3</v>
      </c>
    </row>
    <row r="102" spans="2:8" ht="30" x14ac:dyDescent="0.25">
      <c r="B102" s="64" t="s">
        <v>201</v>
      </c>
      <c r="C102" s="62" t="s">
        <v>201</v>
      </c>
      <c r="D102" s="62">
        <v>0.85150700000000001</v>
      </c>
      <c r="E102" s="63">
        <v>-0.16611699999999999</v>
      </c>
      <c r="F102" s="62">
        <v>0.16922699999999999</v>
      </c>
      <c r="G102" s="62">
        <v>0.14515</v>
      </c>
      <c r="H102" s="61">
        <v>0.207289</v>
      </c>
    </row>
    <row r="103" spans="2:8" ht="30" x14ac:dyDescent="0.25">
      <c r="B103" s="64" t="s">
        <v>207</v>
      </c>
      <c r="C103" s="62" t="s">
        <v>207</v>
      </c>
      <c r="D103" s="62">
        <v>0.33683400000000002</v>
      </c>
      <c r="E103" s="63">
        <v>-0.28160000000000002</v>
      </c>
      <c r="F103" s="62">
        <v>0.12184399999999999</v>
      </c>
      <c r="G103" s="63">
        <v>-0.36880600000000002</v>
      </c>
      <c r="H103" s="65">
        <v>-3.2994999999999997E-2</v>
      </c>
    </row>
    <row r="104" spans="2:8" ht="15.75" x14ac:dyDescent="0.25">
      <c r="B104" s="64" t="s">
        <v>209</v>
      </c>
      <c r="C104" s="62" t="s">
        <v>209</v>
      </c>
      <c r="D104" s="63">
        <v>-0.38322099999999998</v>
      </c>
      <c r="E104" s="62">
        <v>0.49759500000000001</v>
      </c>
      <c r="F104" s="63">
        <v>-7.5248999999999996E-2</v>
      </c>
      <c r="G104" s="63">
        <v>-0.53436700000000004</v>
      </c>
      <c r="H104" s="65">
        <v>-0.170073</v>
      </c>
    </row>
    <row r="105" spans="2:8" ht="30" x14ac:dyDescent="0.25">
      <c r="B105" s="64" t="s">
        <v>211</v>
      </c>
      <c r="C105" s="62" t="s">
        <v>211</v>
      </c>
      <c r="D105" s="62">
        <v>0.145097</v>
      </c>
      <c r="E105" s="63">
        <v>-0.46266200000000002</v>
      </c>
      <c r="F105" s="63">
        <v>-0.18756600000000001</v>
      </c>
      <c r="G105" s="63">
        <v>-2.7588999999999999E-2</v>
      </c>
      <c r="H105" s="65">
        <v>-0.40123199999999998</v>
      </c>
    </row>
    <row r="106" spans="2:8" ht="15.75" x14ac:dyDescent="0.25">
      <c r="B106" s="64" t="s">
        <v>215</v>
      </c>
      <c r="C106" s="62" t="s">
        <v>215</v>
      </c>
      <c r="D106" s="62">
        <v>0.73884300000000003</v>
      </c>
      <c r="E106" s="62">
        <v>5.0863999999999999E-2</v>
      </c>
      <c r="F106" s="62">
        <v>5.5396000000000001E-2</v>
      </c>
      <c r="G106" s="62">
        <v>0.125276</v>
      </c>
      <c r="H106" s="65">
        <v>-0.16630400000000001</v>
      </c>
    </row>
    <row r="107" spans="2:8" ht="16.5" thickBot="1" x14ac:dyDescent="0.3">
      <c r="B107" s="60" t="s">
        <v>225</v>
      </c>
      <c r="C107" s="70" t="s">
        <v>225</v>
      </c>
      <c r="D107" s="70">
        <v>9.0543999999999999E-2</v>
      </c>
      <c r="E107" s="70">
        <v>8.0429E-2</v>
      </c>
      <c r="F107" s="70">
        <v>0.60228099999999996</v>
      </c>
      <c r="G107" s="59">
        <v>-0.51781299999999997</v>
      </c>
      <c r="H107" s="69">
        <v>0.131797</v>
      </c>
    </row>
    <row r="108" spans="2:8" ht="15.75" thickBot="1" x14ac:dyDescent="0.3">
      <c r="B108" s="68"/>
    </row>
    <row r="109" spans="2:8" ht="15.75" x14ac:dyDescent="0.25">
      <c r="B109" s="146" t="s">
        <v>244</v>
      </c>
      <c r="C109" s="147"/>
      <c r="D109" s="147"/>
      <c r="E109" s="147"/>
      <c r="F109" s="147"/>
      <c r="G109" s="147"/>
      <c r="H109" s="148"/>
    </row>
    <row r="110" spans="2:8" ht="15.75" x14ac:dyDescent="0.25">
      <c r="B110" s="64" t="s">
        <v>237</v>
      </c>
      <c r="C110" s="67" t="s">
        <v>236</v>
      </c>
      <c r="D110" s="67" t="s">
        <v>233</v>
      </c>
      <c r="E110" s="67" t="s">
        <v>232</v>
      </c>
      <c r="F110" s="67" t="s">
        <v>231</v>
      </c>
      <c r="G110" s="67" t="s">
        <v>230</v>
      </c>
      <c r="H110" s="66" t="s">
        <v>229</v>
      </c>
    </row>
    <row r="111" spans="2:8" ht="15.75" x14ac:dyDescent="0.25">
      <c r="B111" s="64" t="s">
        <v>185</v>
      </c>
      <c r="C111" s="62" t="s">
        <v>185</v>
      </c>
      <c r="D111" s="62">
        <v>0.94999400000000001</v>
      </c>
      <c r="E111" s="63">
        <v>-0.109316</v>
      </c>
      <c r="F111" s="62">
        <v>0.19071199999999999</v>
      </c>
      <c r="G111" s="62">
        <v>0.221687</v>
      </c>
      <c r="H111" s="61">
        <v>6.7689999999999998E-3</v>
      </c>
    </row>
    <row r="112" spans="2:8" ht="15.75" x14ac:dyDescent="0.25">
      <c r="B112" s="64" t="s">
        <v>187</v>
      </c>
      <c r="C112" s="62" t="s">
        <v>187</v>
      </c>
      <c r="D112" s="63">
        <v>-0.84519599999999995</v>
      </c>
      <c r="E112" s="62">
        <v>0.41894700000000001</v>
      </c>
      <c r="F112" s="63">
        <v>-0.236038</v>
      </c>
      <c r="G112" s="62">
        <v>0.17540900000000001</v>
      </c>
      <c r="H112" s="61">
        <v>0.15376999999999999</v>
      </c>
    </row>
    <row r="113" spans="2:8" ht="15.75" x14ac:dyDescent="0.25">
      <c r="B113" s="64" t="s">
        <v>189</v>
      </c>
      <c r="C113" s="62" t="s">
        <v>189</v>
      </c>
      <c r="D113" s="62">
        <v>0.64770399999999995</v>
      </c>
      <c r="E113" s="62">
        <v>0.16218099999999999</v>
      </c>
      <c r="F113" s="62">
        <v>0.52971900000000005</v>
      </c>
      <c r="G113" s="62">
        <v>0.46811700000000001</v>
      </c>
      <c r="H113" s="61">
        <v>0.233325</v>
      </c>
    </row>
    <row r="114" spans="2:8" ht="15.75" x14ac:dyDescent="0.25">
      <c r="B114" s="64" t="s">
        <v>199</v>
      </c>
      <c r="C114" s="62" t="s">
        <v>199</v>
      </c>
      <c r="D114" s="63">
        <v>-0.63263499999999995</v>
      </c>
      <c r="E114" s="63">
        <v>-8.0948000000000006E-2</v>
      </c>
      <c r="F114" s="63">
        <v>-0.67518500000000004</v>
      </c>
      <c r="G114" s="63">
        <v>-0.370591</v>
      </c>
      <c r="H114" s="65">
        <v>-2.7430000000000002E-3</v>
      </c>
    </row>
    <row r="115" spans="2:8" ht="30" x14ac:dyDescent="0.25">
      <c r="B115" s="64" t="s">
        <v>201</v>
      </c>
      <c r="C115" s="62" t="s">
        <v>201</v>
      </c>
      <c r="D115" s="62">
        <v>0.96291899999999997</v>
      </c>
      <c r="E115" s="63">
        <v>-0.17751900000000001</v>
      </c>
      <c r="F115" s="62">
        <v>0.15523899999999999</v>
      </c>
      <c r="G115" s="62">
        <v>9.9547999999999998E-2</v>
      </c>
      <c r="H115" s="61">
        <v>8.5236999999999993E-2</v>
      </c>
    </row>
    <row r="116" spans="2:8" ht="30" x14ac:dyDescent="0.25">
      <c r="B116" s="64" t="s">
        <v>207</v>
      </c>
      <c r="C116" s="62" t="s">
        <v>207</v>
      </c>
      <c r="D116" s="62">
        <v>0.68159999999999998</v>
      </c>
      <c r="E116" s="63">
        <v>-0.538489</v>
      </c>
      <c r="F116" s="62">
        <v>0.20000799999999999</v>
      </c>
      <c r="G116" s="63">
        <v>-0.45261200000000001</v>
      </c>
      <c r="H116" s="65">
        <v>-2.4278999999999998E-2</v>
      </c>
    </row>
    <row r="117" spans="2:8" ht="15.75" x14ac:dyDescent="0.25">
      <c r="B117" s="64" t="s">
        <v>209</v>
      </c>
      <c r="C117" s="62" t="s">
        <v>209</v>
      </c>
      <c r="D117" s="63">
        <v>-0.55281599999999997</v>
      </c>
      <c r="E117" s="62">
        <v>0.67832400000000004</v>
      </c>
      <c r="F117" s="63">
        <v>-8.8056999999999996E-2</v>
      </c>
      <c r="G117" s="63">
        <v>-0.467503</v>
      </c>
      <c r="H117" s="65">
        <v>-8.9210999999999999E-2</v>
      </c>
    </row>
    <row r="118" spans="2:8" ht="30" x14ac:dyDescent="0.25">
      <c r="B118" s="64" t="s">
        <v>211</v>
      </c>
      <c r="C118" s="62" t="s">
        <v>211</v>
      </c>
      <c r="D118" s="62">
        <v>0.28625600000000001</v>
      </c>
      <c r="E118" s="63">
        <v>-0.86256100000000002</v>
      </c>
      <c r="F118" s="63">
        <v>-0.300178</v>
      </c>
      <c r="G118" s="63">
        <v>-3.3009999999999998E-2</v>
      </c>
      <c r="H118" s="65">
        <v>-0.28783599999999998</v>
      </c>
    </row>
    <row r="119" spans="2:8" ht="15.75" x14ac:dyDescent="0.25">
      <c r="B119" s="64" t="s">
        <v>215</v>
      </c>
      <c r="C119" s="62" t="s">
        <v>215</v>
      </c>
      <c r="D119" s="62">
        <v>0.98763100000000004</v>
      </c>
      <c r="E119" s="62">
        <v>6.4251000000000003E-2</v>
      </c>
      <c r="F119" s="62">
        <v>6.0068999999999997E-2</v>
      </c>
      <c r="G119" s="62">
        <v>0.10156</v>
      </c>
      <c r="H119" s="65">
        <v>-8.0835000000000004E-2</v>
      </c>
    </row>
    <row r="120" spans="2:8" ht="16.5" thickBot="1" x14ac:dyDescent="0.3">
      <c r="B120" s="60" t="s">
        <v>225</v>
      </c>
      <c r="C120" s="70" t="s">
        <v>225</v>
      </c>
      <c r="D120" s="70">
        <v>0.15226700000000001</v>
      </c>
      <c r="E120" s="70">
        <v>0.12781600000000001</v>
      </c>
      <c r="F120" s="70">
        <v>0.82162800000000002</v>
      </c>
      <c r="G120" s="59">
        <v>-0.52812000000000003</v>
      </c>
      <c r="H120" s="69">
        <v>8.0595E-2</v>
      </c>
    </row>
    <row r="121" spans="2:8" ht="15.75" thickBot="1" x14ac:dyDescent="0.3">
      <c r="B121" s="68"/>
    </row>
    <row r="122" spans="2:8" ht="15.75" x14ac:dyDescent="0.25">
      <c r="B122" s="146" t="s">
        <v>243</v>
      </c>
      <c r="C122" s="147"/>
      <c r="D122" s="147"/>
      <c r="E122" s="147"/>
      <c r="F122" s="147"/>
      <c r="G122" s="147"/>
      <c r="H122" s="148"/>
    </row>
    <row r="123" spans="2:8" ht="15.75" x14ac:dyDescent="0.25">
      <c r="B123" s="64" t="s">
        <v>237</v>
      </c>
      <c r="C123" s="67" t="s">
        <v>236</v>
      </c>
      <c r="D123" s="67" t="s">
        <v>233</v>
      </c>
      <c r="E123" s="67" t="s">
        <v>232</v>
      </c>
      <c r="F123" s="67" t="s">
        <v>231</v>
      </c>
      <c r="G123" s="67" t="s">
        <v>230</v>
      </c>
      <c r="H123" s="66" t="s">
        <v>229</v>
      </c>
    </row>
    <row r="124" spans="2:8" ht="15.75" x14ac:dyDescent="0.25">
      <c r="B124" s="64" t="s">
        <v>185</v>
      </c>
      <c r="C124" s="62" t="s">
        <v>185</v>
      </c>
      <c r="D124" s="62">
        <v>0.19470100000000001</v>
      </c>
      <c r="E124" s="63">
        <v>-6.2839999999999993E-2</v>
      </c>
      <c r="F124" s="62">
        <v>0.21687300000000001</v>
      </c>
      <c r="G124" s="62">
        <v>0.45325900000000002</v>
      </c>
      <c r="H124" s="61">
        <v>2.6945E-2</v>
      </c>
    </row>
    <row r="125" spans="2:8" ht="15.75" x14ac:dyDescent="0.25">
      <c r="B125" s="64" t="s">
        <v>187</v>
      </c>
      <c r="C125" s="62" t="s">
        <v>187</v>
      </c>
      <c r="D125" s="63">
        <v>-0.14546700000000001</v>
      </c>
      <c r="E125" s="62">
        <v>0.202241</v>
      </c>
      <c r="F125" s="63">
        <v>-0.225406</v>
      </c>
      <c r="G125" s="62">
        <v>0.30117300000000002</v>
      </c>
      <c r="H125" s="61">
        <v>0.51399600000000001</v>
      </c>
    </row>
    <row r="126" spans="2:8" ht="15.75" x14ac:dyDescent="0.25">
      <c r="B126" s="64" t="s">
        <v>189</v>
      </c>
      <c r="C126" s="62" t="s">
        <v>189</v>
      </c>
      <c r="D126" s="62">
        <v>6.0803999999999997E-2</v>
      </c>
      <c r="E126" s="62">
        <v>4.2702999999999998E-2</v>
      </c>
      <c r="F126" s="62">
        <v>0.27591599999999999</v>
      </c>
      <c r="G126" s="62">
        <v>0.43839499999999998</v>
      </c>
      <c r="H126" s="61">
        <v>0.4254</v>
      </c>
    </row>
    <row r="127" spans="2:8" ht="15.75" x14ac:dyDescent="0.25">
      <c r="B127" s="64" t="s">
        <v>199</v>
      </c>
      <c r="C127" s="62" t="s">
        <v>199</v>
      </c>
      <c r="D127" s="63">
        <v>-7.6761999999999997E-2</v>
      </c>
      <c r="E127" s="63">
        <v>-2.7549000000000001E-2</v>
      </c>
      <c r="F127" s="63">
        <v>-0.454565</v>
      </c>
      <c r="G127" s="63">
        <v>-0.44858799999999999</v>
      </c>
      <c r="H127" s="65">
        <v>-6.4650000000000003E-3</v>
      </c>
    </row>
    <row r="128" spans="2:8" ht="30" x14ac:dyDescent="0.25">
      <c r="B128" s="64" t="s">
        <v>201</v>
      </c>
      <c r="C128" s="62" t="s">
        <v>201</v>
      </c>
      <c r="D128" s="62">
        <v>0.23367299999999999</v>
      </c>
      <c r="E128" s="63">
        <v>-0.120828</v>
      </c>
      <c r="F128" s="62">
        <v>0.20902499999999999</v>
      </c>
      <c r="G128" s="62">
        <v>0.24099599999999999</v>
      </c>
      <c r="H128" s="61">
        <v>0.40172799999999997</v>
      </c>
    </row>
    <row r="129" spans="1:8" ht="30" x14ac:dyDescent="0.25">
      <c r="B129" s="64" t="s">
        <v>207</v>
      </c>
      <c r="C129" s="62" t="s">
        <v>207</v>
      </c>
      <c r="D129" s="62">
        <v>5.1032000000000001E-2</v>
      </c>
      <c r="E129" s="63">
        <v>-0.113081</v>
      </c>
      <c r="F129" s="62">
        <v>8.3086999999999994E-2</v>
      </c>
      <c r="G129" s="63">
        <v>-0.33806000000000003</v>
      </c>
      <c r="H129" s="65">
        <v>-3.5303000000000001E-2</v>
      </c>
    </row>
    <row r="130" spans="1:8" ht="15.75" x14ac:dyDescent="0.25">
      <c r="B130" s="64" t="s">
        <v>209</v>
      </c>
      <c r="C130" s="62" t="s">
        <v>209</v>
      </c>
      <c r="D130" s="63">
        <v>-6.9669999999999996E-2</v>
      </c>
      <c r="E130" s="62">
        <v>0.23977599999999999</v>
      </c>
      <c r="F130" s="63">
        <v>-6.1574999999999998E-2</v>
      </c>
      <c r="G130" s="63">
        <v>-0.58776899999999999</v>
      </c>
      <c r="H130" s="65">
        <v>-0.218357</v>
      </c>
    </row>
    <row r="131" spans="1:8" ht="30" x14ac:dyDescent="0.25">
      <c r="B131" s="64" t="s">
        <v>211</v>
      </c>
      <c r="C131" s="62" t="s">
        <v>211</v>
      </c>
      <c r="D131" s="62">
        <v>2.2166000000000002E-2</v>
      </c>
      <c r="E131" s="63">
        <v>-0.187335</v>
      </c>
      <c r="F131" s="63">
        <v>-0.128968</v>
      </c>
      <c r="G131" s="63">
        <v>-2.5499000000000001E-2</v>
      </c>
      <c r="H131" s="65">
        <v>-0.432867</v>
      </c>
    </row>
    <row r="132" spans="1:8" ht="15.75" x14ac:dyDescent="0.25">
      <c r="B132" s="64" t="s">
        <v>215</v>
      </c>
      <c r="C132" s="62" t="s">
        <v>215</v>
      </c>
      <c r="D132" s="62">
        <v>0.145457</v>
      </c>
      <c r="E132" s="62">
        <v>2.6540999999999999E-2</v>
      </c>
      <c r="F132" s="62">
        <v>4.9086999999999999E-2</v>
      </c>
      <c r="G132" s="62">
        <v>0.14921799999999999</v>
      </c>
      <c r="H132" s="65">
        <v>-0.23121800000000001</v>
      </c>
    </row>
    <row r="133" spans="1:8" ht="16.5" thickBot="1" x14ac:dyDescent="0.3">
      <c r="B133" s="60" t="s">
        <v>225</v>
      </c>
      <c r="C133" s="70" t="s">
        <v>225</v>
      </c>
      <c r="D133" s="70">
        <v>1.4803999999999999E-2</v>
      </c>
      <c r="E133" s="70">
        <v>3.4855999999999998E-2</v>
      </c>
      <c r="F133" s="70">
        <v>0.44323800000000002</v>
      </c>
      <c r="G133" s="59">
        <v>-0.51224099999999995</v>
      </c>
      <c r="H133" s="69">
        <v>0.15218499999999999</v>
      </c>
    </row>
    <row r="134" spans="1:8" x14ac:dyDescent="0.25">
      <c r="B134" s="72"/>
    </row>
    <row r="135" spans="1:8" x14ac:dyDescent="0.25">
      <c r="B135" s="72"/>
    </row>
    <row r="137" spans="1:8" x14ac:dyDescent="0.25">
      <c r="B137" s="71"/>
    </row>
    <row r="138" spans="1:8" x14ac:dyDescent="0.25">
      <c r="A138" s="57" t="s">
        <v>298</v>
      </c>
      <c r="B138" s="73" t="s">
        <v>298</v>
      </c>
    </row>
    <row r="139" spans="1:8" x14ac:dyDescent="0.25">
      <c r="B139" s="72"/>
    </row>
    <row r="140" spans="1:8" x14ac:dyDescent="0.25">
      <c r="B140" s="71" t="s">
        <v>241</v>
      </c>
    </row>
    <row r="141" spans="1:8" ht="15.75" thickBot="1" x14ac:dyDescent="0.3">
      <c r="B141" s="68"/>
    </row>
    <row r="142" spans="1:8" ht="15.75" x14ac:dyDescent="0.25">
      <c r="B142" s="146" t="s">
        <v>240</v>
      </c>
      <c r="C142" s="147"/>
      <c r="D142" s="147"/>
      <c r="E142" s="147"/>
      <c r="F142" s="147"/>
      <c r="G142" s="147"/>
      <c r="H142" s="148"/>
    </row>
    <row r="143" spans="1:8" ht="15.75" x14ac:dyDescent="0.25">
      <c r="B143" s="64" t="s">
        <v>237</v>
      </c>
      <c r="C143" s="67" t="s">
        <v>236</v>
      </c>
      <c r="D143" s="67" t="s">
        <v>233</v>
      </c>
      <c r="E143" s="67" t="s">
        <v>232</v>
      </c>
      <c r="F143" s="67" t="s">
        <v>231</v>
      </c>
      <c r="G143" s="67" t="s">
        <v>230</v>
      </c>
      <c r="H143" s="66" t="s">
        <v>229</v>
      </c>
    </row>
    <row r="144" spans="1:8" ht="15.75" x14ac:dyDescent="0.25">
      <c r="B144" s="64" t="s">
        <v>185</v>
      </c>
      <c r="C144" s="62" t="s">
        <v>185</v>
      </c>
      <c r="D144" s="62">
        <v>2.6218286690000001</v>
      </c>
      <c r="E144" s="62">
        <v>0.42437432600000002</v>
      </c>
      <c r="F144" s="62">
        <v>9.4142371000000002E-2</v>
      </c>
      <c r="G144" s="62">
        <v>0.63003239499999997</v>
      </c>
      <c r="H144" s="65">
        <v>-0.99712452200000001</v>
      </c>
    </row>
    <row r="145" spans="2:8" ht="15.75" x14ac:dyDescent="0.25">
      <c r="B145" s="64" t="s">
        <v>187</v>
      </c>
      <c r="C145" s="62" t="s">
        <v>187</v>
      </c>
      <c r="D145" s="63">
        <v>-1.0157060819999999</v>
      </c>
      <c r="E145" s="62">
        <v>1.2195856309999999</v>
      </c>
      <c r="F145" s="63">
        <v>-5.8226119999999996E-3</v>
      </c>
      <c r="G145" s="62">
        <v>0.91588613799999996</v>
      </c>
      <c r="H145" s="61">
        <v>0.370781625</v>
      </c>
    </row>
    <row r="146" spans="2:8" ht="15.75" x14ac:dyDescent="0.25">
      <c r="B146" s="64" t="s">
        <v>189</v>
      </c>
      <c r="C146" s="62" t="s">
        <v>189</v>
      </c>
      <c r="D146" s="62">
        <v>0.87765530599999997</v>
      </c>
      <c r="E146" s="62">
        <v>1.0688300209999999</v>
      </c>
      <c r="F146" s="62">
        <v>0.25850052299999998</v>
      </c>
      <c r="G146" s="63">
        <v>-2.6879751E-2</v>
      </c>
      <c r="H146" s="61">
        <v>0.30325819799999998</v>
      </c>
    </row>
    <row r="147" spans="2:8" ht="15.75" x14ac:dyDescent="0.25">
      <c r="B147" s="64" t="s">
        <v>199</v>
      </c>
      <c r="C147" s="62" t="s">
        <v>199</v>
      </c>
      <c r="D147" s="62">
        <v>2.6183425589999998</v>
      </c>
      <c r="E147" s="63">
        <v>-2.9488100000000001E-3</v>
      </c>
      <c r="F147" s="63">
        <v>-1.83107668</v>
      </c>
      <c r="G147" s="63">
        <v>-0.79875944300000001</v>
      </c>
      <c r="H147" s="61">
        <v>0.42034761799999998</v>
      </c>
    </row>
    <row r="148" spans="2:8" ht="30" x14ac:dyDescent="0.25">
      <c r="B148" s="64" t="s">
        <v>201</v>
      </c>
      <c r="C148" s="62" t="s">
        <v>201</v>
      </c>
      <c r="D148" s="62">
        <v>2.720456269</v>
      </c>
      <c r="E148" s="63">
        <v>-0.71818193200000002</v>
      </c>
      <c r="F148" s="63">
        <v>-0.468214142</v>
      </c>
      <c r="G148" s="63">
        <v>-0.38417947400000002</v>
      </c>
      <c r="H148" s="61">
        <v>1.253049447</v>
      </c>
    </row>
    <row r="149" spans="2:8" ht="30" x14ac:dyDescent="0.25">
      <c r="B149" s="64" t="s">
        <v>207</v>
      </c>
      <c r="C149" s="62" t="s">
        <v>207</v>
      </c>
      <c r="D149" s="62">
        <v>0.74930224499999998</v>
      </c>
      <c r="E149" s="63">
        <v>-0.50218813399999995</v>
      </c>
      <c r="F149" s="62">
        <v>0.38015612599999998</v>
      </c>
      <c r="G149" s="63">
        <v>-0.28244617399999999</v>
      </c>
      <c r="H149" s="61">
        <v>0.54271314800000003</v>
      </c>
    </row>
    <row r="150" spans="2:8" ht="15.75" x14ac:dyDescent="0.25">
      <c r="B150" s="64" t="s">
        <v>209</v>
      </c>
      <c r="C150" s="62" t="s">
        <v>209</v>
      </c>
      <c r="D150" s="62">
        <v>1.553332106</v>
      </c>
      <c r="E150" s="62">
        <v>2.5785635469999999</v>
      </c>
      <c r="F150" s="62">
        <v>0.28696613199999998</v>
      </c>
      <c r="G150" s="63">
        <v>-0.28410183900000002</v>
      </c>
      <c r="H150" s="65">
        <v>-0.46656700400000001</v>
      </c>
    </row>
    <row r="151" spans="2:8" ht="30" x14ac:dyDescent="0.25">
      <c r="B151" s="64" t="s">
        <v>211</v>
      </c>
      <c r="C151" s="62" t="s">
        <v>211</v>
      </c>
      <c r="D151" s="63">
        <v>-0.96856635599999996</v>
      </c>
      <c r="E151" s="63">
        <v>-0.51057702299999996</v>
      </c>
      <c r="F151" s="62">
        <v>0.53366703800000004</v>
      </c>
      <c r="G151" s="62">
        <v>0.623089424</v>
      </c>
      <c r="H151" s="65">
        <v>-0.81599970899999996</v>
      </c>
    </row>
    <row r="152" spans="2:8" ht="15.75" x14ac:dyDescent="0.25">
      <c r="B152" s="64" t="s">
        <v>215</v>
      </c>
      <c r="C152" s="62" t="s">
        <v>215</v>
      </c>
      <c r="D152" s="62">
        <v>3.5115961059999998</v>
      </c>
      <c r="E152" s="62">
        <v>2.6143381080000001</v>
      </c>
      <c r="F152" s="63">
        <v>-0.989461276</v>
      </c>
      <c r="G152" s="62">
        <v>3.4318930999999997E-2</v>
      </c>
      <c r="H152" s="65">
        <v>-0.25129449399999998</v>
      </c>
    </row>
    <row r="153" spans="2:8" ht="16.5" thickBot="1" x14ac:dyDescent="0.3">
      <c r="B153" s="60" t="s">
        <v>225</v>
      </c>
      <c r="C153" s="70" t="s">
        <v>225</v>
      </c>
      <c r="D153" s="59">
        <v>-0.69868093200000003</v>
      </c>
      <c r="E153" s="59">
        <v>-0.120094269</v>
      </c>
      <c r="F153" s="70">
        <v>0.779226945</v>
      </c>
      <c r="G153" s="59">
        <v>-0.26739941099999998</v>
      </c>
      <c r="H153" s="58">
        <v>-7.5547849E-2</v>
      </c>
    </row>
    <row r="154" spans="2:8" ht="15.75" thickBot="1" x14ac:dyDescent="0.3">
      <c r="B154" s="68"/>
    </row>
    <row r="155" spans="2:8" ht="15.75" x14ac:dyDescent="0.25">
      <c r="B155" s="146" t="s">
        <v>239</v>
      </c>
      <c r="C155" s="147"/>
      <c r="D155" s="147"/>
      <c r="E155" s="147"/>
      <c r="F155" s="147"/>
      <c r="G155" s="147"/>
      <c r="H155" s="148"/>
    </row>
    <row r="156" spans="2:8" ht="15.75" x14ac:dyDescent="0.25">
      <c r="B156" s="64" t="s">
        <v>237</v>
      </c>
      <c r="C156" s="67" t="s">
        <v>236</v>
      </c>
      <c r="D156" s="67" t="s">
        <v>233</v>
      </c>
      <c r="E156" s="67" t="s">
        <v>232</v>
      </c>
      <c r="F156" s="67" t="s">
        <v>231</v>
      </c>
      <c r="G156" s="67" t="s">
        <v>230</v>
      </c>
      <c r="H156" s="66" t="s">
        <v>229</v>
      </c>
    </row>
    <row r="157" spans="2:8" ht="15.75" x14ac:dyDescent="0.25">
      <c r="B157" s="64" t="s">
        <v>185</v>
      </c>
      <c r="C157" s="62" t="s">
        <v>185</v>
      </c>
      <c r="D157" s="62">
        <v>1.7009786440000001</v>
      </c>
      <c r="E157" s="62">
        <v>0.27532373599999999</v>
      </c>
      <c r="F157" s="62">
        <v>6.1077278999999998E-2</v>
      </c>
      <c r="G157" s="62">
        <v>0.408749688</v>
      </c>
      <c r="H157" s="65">
        <v>-0.64691012699999995</v>
      </c>
    </row>
    <row r="158" spans="2:8" ht="15.75" x14ac:dyDescent="0.25">
      <c r="B158" s="64" t="s">
        <v>187</v>
      </c>
      <c r="C158" s="62" t="s">
        <v>187</v>
      </c>
      <c r="D158" s="63">
        <v>-0.74008759400000002</v>
      </c>
      <c r="E158" s="62">
        <v>0.88864309500000005</v>
      </c>
      <c r="F158" s="63">
        <v>-4.2426080000000001E-3</v>
      </c>
      <c r="G158" s="62">
        <v>0.66735444499999996</v>
      </c>
      <c r="H158" s="61">
        <v>0.270167606</v>
      </c>
    </row>
    <row r="159" spans="2:8" ht="15.75" x14ac:dyDescent="0.25">
      <c r="B159" s="64" t="s">
        <v>189</v>
      </c>
      <c r="C159" s="62" t="s">
        <v>189</v>
      </c>
      <c r="D159" s="62">
        <v>0.85397184199999998</v>
      </c>
      <c r="E159" s="62">
        <v>1.039987722</v>
      </c>
      <c r="F159" s="62">
        <v>0.25152490599999999</v>
      </c>
      <c r="G159" s="63">
        <v>-2.6154403E-2</v>
      </c>
      <c r="H159" s="61">
        <v>0.29507479800000003</v>
      </c>
    </row>
    <row r="160" spans="2:8" ht="15.75" x14ac:dyDescent="0.25">
      <c r="B160" s="64" t="s">
        <v>199</v>
      </c>
      <c r="C160" s="62" t="s">
        <v>199</v>
      </c>
      <c r="D160" s="62">
        <v>2.3042528249999998</v>
      </c>
      <c r="E160" s="63">
        <v>-2.5950790000000001E-3</v>
      </c>
      <c r="F160" s="63">
        <v>-1.611425364</v>
      </c>
      <c r="G160" s="63">
        <v>-0.702942285</v>
      </c>
      <c r="H160" s="61">
        <v>0.36992378300000001</v>
      </c>
    </row>
    <row r="161" spans="2:8" ht="30" x14ac:dyDescent="0.25">
      <c r="B161" s="64" t="s">
        <v>201</v>
      </c>
      <c r="C161" s="62" t="s">
        <v>201</v>
      </c>
      <c r="D161" s="62">
        <v>1.5584755729999999</v>
      </c>
      <c r="E161" s="63">
        <v>-0.41142694000000002</v>
      </c>
      <c r="F161" s="63">
        <v>-0.26822717600000001</v>
      </c>
      <c r="G161" s="63">
        <v>-0.22008599600000001</v>
      </c>
      <c r="H161" s="61">
        <v>0.71783802500000005</v>
      </c>
    </row>
    <row r="162" spans="2:8" ht="30" x14ac:dyDescent="0.25">
      <c r="B162" s="64" t="s">
        <v>207</v>
      </c>
      <c r="C162" s="62" t="s">
        <v>207</v>
      </c>
      <c r="D162" s="62">
        <v>0.77751868099999999</v>
      </c>
      <c r="E162" s="63">
        <v>-0.521099007</v>
      </c>
      <c r="F162" s="62">
        <v>0.39447164600000001</v>
      </c>
      <c r="G162" s="63">
        <v>-0.29308223500000002</v>
      </c>
      <c r="H162" s="61">
        <v>0.56315006899999998</v>
      </c>
    </row>
    <row r="163" spans="2:8" ht="15.75" x14ac:dyDescent="0.25">
      <c r="B163" s="64" t="s">
        <v>209</v>
      </c>
      <c r="C163" s="62" t="s">
        <v>209</v>
      </c>
      <c r="D163" s="62">
        <v>1.3432196839999999</v>
      </c>
      <c r="E163" s="62">
        <v>2.2297725640000001</v>
      </c>
      <c r="F163" s="62">
        <v>0.248149482</v>
      </c>
      <c r="G163" s="63">
        <v>-0.245672629</v>
      </c>
      <c r="H163" s="65">
        <v>-0.40345653199999998</v>
      </c>
    </row>
    <row r="164" spans="2:8" ht="30" x14ac:dyDescent="0.25">
      <c r="B164" s="64" t="s">
        <v>211</v>
      </c>
      <c r="C164" s="62" t="s">
        <v>211</v>
      </c>
      <c r="D164" s="63">
        <v>-0.99674750700000003</v>
      </c>
      <c r="E164" s="63">
        <v>-0.52543263799999995</v>
      </c>
      <c r="F164" s="62">
        <v>0.54919447300000002</v>
      </c>
      <c r="G164" s="62">
        <v>0.64121866999999999</v>
      </c>
      <c r="H164" s="65">
        <v>-0.83974182100000005</v>
      </c>
    </row>
    <row r="165" spans="2:8" ht="15.75" x14ac:dyDescent="0.25">
      <c r="B165" s="64" t="s">
        <v>215</v>
      </c>
      <c r="C165" s="62" t="s">
        <v>215</v>
      </c>
      <c r="D165" s="62">
        <v>2.8041425129999999</v>
      </c>
      <c r="E165" s="62">
        <v>2.0876480129999999</v>
      </c>
      <c r="F165" s="63">
        <v>-0.79012231099999997</v>
      </c>
      <c r="G165" s="62">
        <v>2.7404965999999999E-2</v>
      </c>
      <c r="H165" s="65">
        <v>-0.20066817300000001</v>
      </c>
    </row>
    <row r="166" spans="2:8" ht="16.5" thickBot="1" x14ac:dyDescent="0.3">
      <c r="B166" s="60" t="s">
        <v>225</v>
      </c>
      <c r="C166" s="70" t="s">
        <v>225</v>
      </c>
      <c r="D166" s="59">
        <v>-0.67177996900000003</v>
      </c>
      <c r="E166" s="59">
        <v>-0.11547034</v>
      </c>
      <c r="F166" s="70">
        <v>0.74922475899999996</v>
      </c>
      <c r="G166" s="59">
        <v>-0.25710386600000001</v>
      </c>
      <c r="H166" s="58">
        <v>-7.2639068000000001E-2</v>
      </c>
    </row>
    <row r="167" spans="2:8" ht="15.75" thickBot="1" x14ac:dyDescent="0.3">
      <c r="B167" s="68"/>
    </row>
    <row r="168" spans="2:8" ht="15.75" x14ac:dyDescent="0.25">
      <c r="B168" s="146" t="s">
        <v>238</v>
      </c>
      <c r="C168" s="147"/>
      <c r="D168" s="147"/>
      <c r="E168" s="147"/>
      <c r="F168" s="147"/>
      <c r="G168" s="147"/>
      <c r="H168" s="148"/>
    </row>
    <row r="169" spans="2:8" ht="15.75" x14ac:dyDescent="0.25">
      <c r="B169" s="64" t="s">
        <v>237</v>
      </c>
      <c r="C169" s="67" t="s">
        <v>236</v>
      </c>
      <c r="D169" s="67" t="s">
        <v>233</v>
      </c>
      <c r="E169" s="67" t="s">
        <v>232</v>
      </c>
      <c r="F169" s="67" t="s">
        <v>231</v>
      </c>
      <c r="G169" s="67" t="s">
        <v>230</v>
      </c>
      <c r="H169" s="66" t="s">
        <v>229</v>
      </c>
    </row>
    <row r="170" spans="2:8" ht="15.75" x14ac:dyDescent="0.25">
      <c r="B170" s="64" t="s">
        <v>185</v>
      </c>
      <c r="C170" s="62" t="s">
        <v>185</v>
      </c>
      <c r="D170" s="62">
        <v>2.6218286690000001</v>
      </c>
      <c r="E170" s="62">
        <v>0.42437432600000002</v>
      </c>
      <c r="F170" s="62">
        <v>9.4142371000000002E-2</v>
      </c>
      <c r="G170" s="62">
        <v>0.63003239499999997</v>
      </c>
      <c r="H170" s="65">
        <v>-0.99712452200000001</v>
      </c>
    </row>
    <row r="171" spans="2:8" ht="15.75" x14ac:dyDescent="0.25">
      <c r="B171" s="64" t="s">
        <v>187</v>
      </c>
      <c r="C171" s="62" t="s">
        <v>187</v>
      </c>
      <c r="D171" s="63">
        <v>-1.0157060819999999</v>
      </c>
      <c r="E171" s="62">
        <v>1.2195856309999999</v>
      </c>
      <c r="F171" s="63">
        <v>-5.8226119999999996E-3</v>
      </c>
      <c r="G171" s="62">
        <v>0.91588613799999996</v>
      </c>
      <c r="H171" s="61">
        <v>0.370781625</v>
      </c>
    </row>
    <row r="172" spans="2:8" ht="15.75" x14ac:dyDescent="0.25">
      <c r="B172" s="64" t="s">
        <v>189</v>
      </c>
      <c r="C172" s="62" t="s">
        <v>189</v>
      </c>
      <c r="D172" s="62">
        <v>0.87765530599999997</v>
      </c>
      <c r="E172" s="62">
        <v>1.0688300209999999</v>
      </c>
      <c r="F172" s="62">
        <v>0.25850052299999998</v>
      </c>
      <c r="G172" s="63">
        <v>-2.6879751E-2</v>
      </c>
      <c r="H172" s="61">
        <v>0.30325819799999998</v>
      </c>
    </row>
    <row r="173" spans="2:8" ht="15.75" x14ac:dyDescent="0.25">
      <c r="B173" s="64" t="s">
        <v>199</v>
      </c>
      <c r="C173" s="62" t="s">
        <v>199</v>
      </c>
      <c r="D173" s="62">
        <v>2.6183425589999998</v>
      </c>
      <c r="E173" s="63">
        <v>-2.9488100000000001E-3</v>
      </c>
      <c r="F173" s="63">
        <v>-1.83107668</v>
      </c>
      <c r="G173" s="63">
        <v>-0.79875944300000001</v>
      </c>
      <c r="H173" s="61">
        <v>0.42034761799999998</v>
      </c>
    </row>
    <row r="174" spans="2:8" ht="30" x14ac:dyDescent="0.25">
      <c r="B174" s="64" t="s">
        <v>201</v>
      </c>
      <c r="C174" s="62" t="s">
        <v>201</v>
      </c>
      <c r="D174" s="62">
        <v>2.720456269</v>
      </c>
      <c r="E174" s="63">
        <v>-0.71818193200000002</v>
      </c>
      <c r="F174" s="63">
        <v>-0.468214142</v>
      </c>
      <c r="G174" s="63">
        <v>-0.38417947400000002</v>
      </c>
      <c r="H174" s="61">
        <v>1.253049447</v>
      </c>
    </row>
    <row r="175" spans="2:8" ht="30" x14ac:dyDescent="0.25">
      <c r="B175" s="64" t="s">
        <v>207</v>
      </c>
      <c r="C175" s="62" t="s">
        <v>207</v>
      </c>
      <c r="D175" s="62">
        <v>0.74930224499999998</v>
      </c>
      <c r="E175" s="63">
        <v>-0.50218813399999995</v>
      </c>
      <c r="F175" s="62">
        <v>0.38015612599999998</v>
      </c>
      <c r="G175" s="63">
        <v>-0.28244617399999999</v>
      </c>
      <c r="H175" s="61">
        <v>0.54271314800000003</v>
      </c>
    </row>
    <row r="176" spans="2:8" ht="15.75" x14ac:dyDescent="0.25">
      <c r="B176" s="64" t="s">
        <v>209</v>
      </c>
      <c r="C176" s="62" t="s">
        <v>209</v>
      </c>
      <c r="D176" s="62">
        <v>1.553332106</v>
      </c>
      <c r="E176" s="62">
        <v>2.5785635469999999</v>
      </c>
      <c r="F176" s="62">
        <v>0.28696613199999998</v>
      </c>
      <c r="G176" s="63">
        <v>-0.28410183900000002</v>
      </c>
      <c r="H176" s="65">
        <v>-0.46656700400000001</v>
      </c>
    </row>
    <row r="177" spans="2:8" ht="30" x14ac:dyDescent="0.25">
      <c r="B177" s="64" t="s">
        <v>211</v>
      </c>
      <c r="C177" s="62" t="s">
        <v>211</v>
      </c>
      <c r="D177" s="63">
        <v>-0.96856635599999996</v>
      </c>
      <c r="E177" s="63">
        <v>-0.51057702299999996</v>
      </c>
      <c r="F177" s="62">
        <v>0.53366703800000004</v>
      </c>
      <c r="G177" s="62">
        <v>0.623089424</v>
      </c>
      <c r="H177" s="65">
        <v>-0.81599970899999996</v>
      </c>
    </row>
    <row r="178" spans="2:8" ht="15.75" x14ac:dyDescent="0.25">
      <c r="B178" s="64" t="s">
        <v>215</v>
      </c>
      <c r="C178" s="62" t="s">
        <v>215</v>
      </c>
      <c r="D178" s="62">
        <v>3.5115961059999998</v>
      </c>
      <c r="E178" s="62">
        <v>2.6143381080000001</v>
      </c>
      <c r="F178" s="63">
        <v>-0.989461276</v>
      </c>
      <c r="G178" s="62">
        <v>3.4318930999999997E-2</v>
      </c>
      <c r="H178" s="65">
        <v>-0.25129449399999998</v>
      </c>
    </row>
    <row r="179" spans="2:8" ht="16.5" thickBot="1" x14ac:dyDescent="0.3">
      <c r="B179" s="60" t="s">
        <v>225</v>
      </c>
      <c r="C179" s="70" t="s">
        <v>225</v>
      </c>
      <c r="D179" s="59">
        <v>-0.69868093200000003</v>
      </c>
      <c r="E179" s="59">
        <v>-0.120094269</v>
      </c>
      <c r="F179" s="70">
        <v>0.779226945</v>
      </c>
      <c r="G179" s="59">
        <v>-0.26739941099999998</v>
      </c>
      <c r="H179" s="58">
        <v>-7.5547849E-2</v>
      </c>
    </row>
    <row r="180" spans="2:8" ht="15.75" thickBot="1" x14ac:dyDescent="0.3">
      <c r="B180" s="68"/>
    </row>
    <row r="181" spans="2:8" ht="15.75" x14ac:dyDescent="0.25">
      <c r="B181" s="146" t="s">
        <v>235</v>
      </c>
      <c r="C181" s="147"/>
      <c r="D181" s="147"/>
      <c r="E181" s="147"/>
      <c r="F181" s="147"/>
      <c r="G181" s="148"/>
    </row>
    <row r="182" spans="2:8" ht="15.75" x14ac:dyDescent="0.25">
      <c r="B182" s="64" t="s">
        <v>234</v>
      </c>
      <c r="C182" s="67" t="s">
        <v>233</v>
      </c>
      <c r="D182" s="67" t="s">
        <v>232</v>
      </c>
      <c r="E182" s="67" t="s">
        <v>231</v>
      </c>
      <c r="F182" s="67" t="s">
        <v>230</v>
      </c>
      <c r="G182" s="66" t="s">
        <v>229</v>
      </c>
    </row>
    <row r="183" spans="2:8" ht="15.75" x14ac:dyDescent="0.25">
      <c r="B183" s="64" t="s">
        <v>333</v>
      </c>
      <c r="C183" s="94">
        <v>-9.3367950210000004</v>
      </c>
      <c r="D183" s="95">
        <v>0.71976486699999997</v>
      </c>
      <c r="E183" s="63">
        <v>-1.4286962110000001</v>
      </c>
      <c r="F183" s="62">
        <v>0.55647848600000005</v>
      </c>
      <c r="G183" s="65">
        <v>-8.6550731000000006E-2</v>
      </c>
    </row>
    <row r="184" spans="2:8" ht="15.75" x14ac:dyDescent="0.25">
      <c r="B184" s="64" t="s">
        <v>334</v>
      </c>
      <c r="C184" s="94">
        <v>-6.8899158089999997</v>
      </c>
      <c r="D184" s="95">
        <v>0.58996521400000002</v>
      </c>
      <c r="E184" s="62">
        <v>2.003562627</v>
      </c>
      <c r="F184" s="63">
        <v>-0.216097874</v>
      </c>
      <c r="G184" s="61">
        <v>0.15697923</v>
      </c>
    </row>
    <row r="185" spans="2:8" ht="15.75" x14ac:dyDescent="0.25">
      <c r="B185" s="64" t="s">
        <v>304</v>
      </c>
      <c r="C185" s="95">
        <v>0.72734319800000002</v>
      </c>
      <c r="D185" s="94">
        <v>-1.3259977979999999</v>
      </c>
      <c r="E185" s="63">
        <v>-1.030035048</v>
      </c>
      <c r="F185" s="63">
        <v>-1.104416267</v>
      </c>
      <c r="G185" s="61">
        <v>0.22632708200000001</v>
      </c>
    </row>
    <row r="186" spans="2:8" ht="15.75" x14ac:dyDescent="0.25">
      <c r="B186" s="64" t="s">
        <v>302</v>
      </c>
      <c r="C186" s="95">
        <v>6.935844007</v>
      </c>
      <c r="D186" s="95">
        <v>4.1637816650000001</v>
      </c>
      <c r="E186" s="63">
        <v>-8.2534185999999995E-2</v>
      </c>
      <c r="F186" s="63">
        <v>-5.0489147999999998E-2</v>
      </c>
      <c r="G186" s="65">
        <v>-8.5788301999999997E-2</v>
      </c>
    </row>
    <row r="187" spans="2:8" ht="15.75" x14ac:dyDescent="0.25">
      <c r="B187" s="64" t="s">
        <v>305</v>
      </c>
      <c r="C187" s="95">
        <v>2.648720806</v>
      </c>
      <c r="D187" s="94">
        <v>-2.2663087499999999</v>
      </c>
      <c r="E187" s="62">
        <v>0.42676172000000001</v>
      </c>
      <c r="F187" s="63">
        <v>-1.3027939000000001E-2</v>
      </c>
      <c r="G187" s="65">
        <v>-0.59756427000000001</v>
      </c>
    </row>
    <row r="188" spans="2:8" ht="16.5" thickBot="1" x14ac:dyDescent="0.3">
      <c r="B188" s="60" t="s">
        <v>303</v>
      </c>
      <c r="C188" s="93">
        <v>5.9148028200000002</v>
      </c>
      <c r="D188" s="92">
        <v>-1.881205198</v>
      </c>
      <c r="E188" s="70">
        <v>0.110941099</v>
      </c>
      <c r="F188" s="70">
        <v>0.82755274099999998</v>
      </c>
      <c r="G188" s="69">
        <v>0.386596991</v>
      </c>
    </row>
    <row r="189" spans="2:8" x14ac:dyDescent="0.25">
      <c r="B189" s="72"/>
    </row>
    <row r="190" spans="2:8" x14ac:dyDescent="0.25">
      <c r="B190" s="72"/>
    </row>
    <row r="192" spans="2:8" x14ac:dyDescent="0.25">
      <c r="B192" s="71"/>
    </row>
    <row r="193" spans="1:6" x14ac:dyDescent="0.25">
      <c r="A193" s="57" t="s">
        <v>295</v>
      </c>
      <c r="B193" s="73" t="s">
        <v>294</v>
      </c>
    </row>
    <row r="194" spans="1:6" x14ac:dyDescent="0.25">
      <c r="B194" s="72"/>
    </row>
    <row r="195" spans="1:6" x14ac:dyDescent="0.25">
      <c r="B195" s="71" t="s">
        <v>241</v>
      </c>
    </row>
    <row r="196" spans="1:6" ht="15.75" thickBot="1" x14ac:dyDescent="0.3">
      <c r="B196" s="68"/>
    </row>
    <row r="197" spans="1:6" ht="15.75" x14ac:dyDescent="0.25">
      <c r="B197" s="84" t="s">
        <v>289</v>
      </c>
      <c r="C197" s="87">
        <v>18</v>
      </c>
      <c r="D197" s="86" t="s">
        <v>288</v>
      </c>
      <c r="E197" s="83">
        <v>17</v>
      </c>
    </row>
    <row r="198" spans="1:6" ht="31.5" x14ac:dyDescent="0.25">
      <c r="B198" s="64" t="s">
        <v>287</v>
      </c>
      <c r="C198" s="62">
        <v>6</v>
      </c>
      <c r="D198" s="67" t="s">
        <v>286</v>
      </c>
      <c r="E198" s="61">
        <v>12</v>
      </c>
    </row>
    <row r="199" spans="1:6" ht="48" thickBot="1" x14ac:dyDescent="0.3">
      <c r="B199" s="60" t="s">
        <v>285</v>
      </c>
      <c r="C199" s="70">
        <v>6</v>
      </c>
      <c r="D199" s="85" t="s">
        <v>284</v>
      </c>
      <c r="E199" s="69">
        <v>5</v>
      </c>
    </row>
    <row r="200" spans="1:6" ht="15.75" thickBot="1" x14ac:dyDescent="0.3">
      <c r="B200" s="68"/>
    </row>
    <row r="201" spans="1:6" ht="31.5" x14ac:dyDescent="0.25">
      <c r="B201" s="84" t="s">
        <v>283</v>
      </c>
      <c r="C201" s="83">
        <v>18</v>
      </c>
    </row>
    <row r="202" spans="1:6" ht="32.25" thickBot="1" x14ac:dyDescent="0.3">
      <c r="B202" s="60" t="s">
        <v>282</v>
      </c>
      <c r="C202" s="69">
        <v>18</v>
      </c>
    </row>
    <row r="203" spans="1:6" ht="15.75" thickBot="1" x14ac:dyDescent="0.3">
      <c r="B203" s="68"/>
    </row>
    <row r="204" spans="1:6" ht="15.75" x14ac:dyDescent="0.25">
      <c r="B204" s="146" t="s">
        <v>281</v>
      </c>
      <c r="C204" s="147"/>
      <c r="D204" s="147"/>
      <c r="E204" s="147"/>
      <c r="F204" s="148"/>
    </row>
    <row r="205" spans="1:6" ht="15.75" x14ac:dyDescent="0.25">
      <c r="B205" s="149" t="s">
        <v>234</v>
      </c>
      <c r="C205" s="80" t="s">
        <v>237</v>
      </c>
      <c r="D205" s="150" t="s">
        <v>280</v>
      </c>
      <c r="E205" s="150" t="s">
        <v>279</v>
      </c>
      <c r="F205" s="152" t="s">
        <v>254</v>
      </c>
    </row>
    <row r="206" spans="1:6" ht="15.75" x14ac:dyDescent="0.25">
      <c r="B206" s="142"/>
      <c r="C206" s="79" t="s">
        <v>278</v>
      </c>
      <c r="D206" s="151"/>
      <c r="E206" s="151"/>
      <c r="F206" s="153"/>
    </row>
    <row r="207" spans="1:6" ht="15.75" x14ac:dyDescent="0.25">
      <c r="B207" s="64" t="s">
        <v>333</v>
      </c>
      <c r="C207" s="62" t="s">
        <v>333</v>
      </c>
      <c r="D207" s="62">
        <v>3</v>
      </c>
      <c r="E207" s="62">
        <v>3</v>
      </c>
      <c r="F207" s="61">
        <v>0.16666700000000001</v>
      </c>
    </row>
    <row r="208" spans="1:6" ht="15.75" x14ac:dyDescent="0.25">
      <c r="B208" s="64" t="s">
        <v>334</v>
      </c>
      <c r="C208" s="62" t="s">
        <v>334</v>
      </c>
      <c r="D208" s="62">
        <v>3</v>
      </c>
      <c r="E208" s="62">
        <v>3</v>
      </c>
      <c r="F208" s="61">
        <v>0.16666700000000001</v>
      </c>
    </row>
    <row r="209" spans="1:8" ht="15.75" x14ac:dyDescent="0.25">
      <c r="B209" s="64" t="s">
        <v>304</v>
      </c>
      <c r="C209" s="62" t="s">
        <v>304</v>
      </c>
      <c r="D209" s="62">
        <v>3</v>
      </c>
      <c r="E209" s="62">
        <v>3</v>
      </c>
      <c r="F209" s="61">
        <v>0.16666700000000001</v>
      </c>
    </row>
    <row r="210" spans="1:8" ht="15.75" x14ac:dyDescent="0.25">
      <c r="B210" s="64" t="s">
        <v>302</v>
      </c>
      <c r="C210" s="62" t="s">
        <v>302</v>
      </c>
      <c r="D210" s="62">
        <v>3</v>
      </c>
      <c r="E210" s="62">
        <v>3</v>
      </c>
      <c r="F210" s="61">
        <v>0.16666700000000001</v>
      </c>
    </row>
    <row r="211" spans="1:8" ht="15.75" x14ac:dyDescent="0.25">
      <c r="B211" s="64" t="s">
        <v>305</v>
      </c>
      <c r="C211" s="62" t="s">
        <v>305</v>
      </c>
      <c r="D211" s="62">
        <v>3</v>
      </c>
      <c r="E211" s="62">
        <v>3</v>
      </c>
      <c r="F211" s="61">
        <v>0.16666700000000001</v>
      </c>
    </row>
    <row r="212" spans="1:8" ht="16.5" thickBot="1" x14ac:dyDescent="0.3">
      <c r="B212" s="60" t="s">
        <v>303</v>
      </c>
      <c r="C212" s="70" t="s">
        <v>303</v>
      </c>
      <c r="D212" s="70">
        <v>3</v>
      </c>
      <c r="E212" s="70">
        <v>3</v>
      </c>
      <c r="F212" s="69">
        <v>0.16666700000000001</v>
      </c>
    </row>
    <row r="213" spans="1:8" x14ac:dyDescent="0.25">
      <c r="B213" s="72"/>
    </row>
    <row r="214" spans="1:8" x14ac:dyDescent="0.25">
      <c r="B214" s="72"/>
    </row>
    <row r="216" spans="1:8" x14ac:dyDescent="0.25">
      <c r="B216" s="71"/>
    </row>
    <row r="217" spans="1:8" x14ac:dyDescent="0.25">
      <c r="A217" s="57" t="s">
        <v>295</v>
      </c>
      <c r="B217" s="73" t="s">
        <v>294</v>
      </c>
    </row>
    <row r="218" spans="1:8" x14ac:dyDescent="0.25">
      <c r="B218" s="72"/>
    </row>
    <row r="219" spans="1:8" x14ac:dyDescent="0.25">
      <c r="B219" s="71" t="s">
        <v>241</v>
      </c>
    </row>
    <row r="220" spans="1:8" ht="15.75" thickBot="1" x14ac:dyDescent="0.3">
      <c r="B220" s="68"/>
    </row>
    <row r="221" spans="1:8" ht="15.75" x14ac:dyDescent="0.25">
      <c r="B221" s="146" t="s">
        <v>277</v>
      </c>
      <c r="C221" s="147"/>
      <c r="D221" s="147"/>
      <c r="E221" s="147"/>
      <c r="F221" s="147"/>
      <c r="G221" s="147"/>
      <c r="H221" s="148"/>
    </row>
    <row r="222" spans="1:8" ht="31.5" x14ac:dyDescent="0.25">
      <c r="B222" s="64" t="s">
        <v>274</v>
      </c>
      <c r="C222" s="67" t="s">
        <v>333</v>
      </c>
      <c r="D222" s="67" t="s">
        <v>334</v>
      </c>
      <c r="E222" s="67" t="s">
        <v>304</v>
      </c>
      <c r="F222" s="67" t="s">
        <v>302</v>
      </c>
      <c r="G222" s="67" t="s">
        <v>305</v>
      </c>
      <c r="H222" s="66" t="s">
        <v>303</v>
      </c>
    </row>
    <row r="223" spans="1:8" ht="15.75" x14ac:dyDescent="0.25">
      <c r="B223" s="64" t="s">
        <v>333</v>
      </c>
      <c r="C223" s="62">
        <v>0</v>
      </c>
      <c r="D223" s="62">
        <v>54.682279999999999</v>
      </c>
      <c r="E223" s="62">
        <v>447.70573000000002</v>
      </c>
      <c r="F223" s="62">
        <v>279.09670999999997</v>
      </c>
      <c r="G223" s="62">
        <v>863.18079999999998</v>
      </c>
      <c r="H223" s="61">
        <v>1448</v>
      </c>
    </row>
    <row r="224" spans="1:8" ht="15.75" x14ac:dyDescent="0.25">
      <c r="B224" s="64" t="s">
        <v>334</v>
      </c>
      <c r="C224" s="62">
        <v>54.682279999999999</v>
      </c>
      <c r="D224" s="62">
        <v>0</v>
      </c>
      <c r="E224" s="62">
        <v>328.48496999999998</v>
      </c>
      <c r="F224" s="62">
        <v>110.0502</v>
      </c>
      <c r="G224" s="62">
        <v>673.99489000000005</v>
      </c>
      <c r="H224" s="61">
        <v>1115</v>
      </c>
    </row>
    <row r="225" spans="2:8" ht="15.75" x14ac:dyDescent="0.25">
      <c r="B225" s="64" t="s">
        <v>304</v>
      </c>
      <c r="C225" s="62">
        <v>447.70573000000002</v>
      </c>
      <c r="D225" s="62">
        <v>328.48496999999998</v>
      </c>
      <c r="E225" s="62">
        <v>0</v>
      </c>
      <c r="F225" s="62">
        <v>126.81012</v>
      </c>
      <c r="G225" s="62">
        <v>90.323390000000003</v>
      </c>
      <c r="H225" s="61">
        <v>1032</v>
      </c>
    </row>
    <row r="226" spans="2:8" ht="15.75" x14ac:dyDescent="0.25">
      <c r="B226" s="64" t="s">
        <v>302</v>
      </c>
      <c r="C226" s="62">
        <v>279.09670999999997</v>
      </c>
      <c r="D226" s="62">
        <v>110.0502</v>
      </c>
      <c r="E226" s="62">
        <v>126.81012</v>
      </c>
      <c r="F226" s="62">
        <v>0</v>
      </c>
      <c r="G226" s="62">
        <v>317.15544999999997</v>
      </c>
      <c r="H226" s="61">
        <v>856.54210999999998</v>
      </c>
    </row>
    <row r="227" spans="2:8" ht="15.75" x14ac:dyDescent="0.25">
      <c r="B227" s="64" t="s">
        <v>305</v>
      </c>
      <c r="C227" s="62">
        <v>863.18079999999998</v>
      </c>
      <c r="D227" s="62">
        <v>673.99489000000005</v>
      </c>
      <c r="E227" s="62">
        <v>90.323390000000003</v>
      </c>
      <c r="F227" s="62">
        <v>317.15544999999997</v>
      </c>
      <c r="G227" s="62">
        <v>0</v>
      </c>
      <c r="H227" s="61">
        <v>861.52000999999996</v>
      </c>
    </row>
    <row r="228" spans="2:8" ht="16.5" thickBot="1" x14ac:dyDescent="0.3">
      <c r="B228" s="60" t="s">
        <v>303</v>
      </c>
      <c r="C228" s="70">
        <v>1448</v>
      </c>
      <c r="D228" s="70">
        <v>1115</v>
      </c>
      <c r="E228" s="70">
        <v>1032</v>
      </c>
      <c r="F228" s="70">
        <v>856.54210999999998</v>
      </c>
      <c r="G228" s="70">
        <v>861.52000999999996</v>
      </c>
      <c r="H228" s="69">
        <v>0</v>
      </c>
    </row>
    <row r="229" spans="2:8" ht="15.75" thickBot="1" x14ac:dyDescent="0.3">
      <c r="B229" s="68"/>
    </row>
    <row r="230" spans="2:8" ht="15.75" x14ac:dyDescent="0.25">
      <c r="B230" s="146" t="s">
        <v>297</v>
      </c>
      <c r="C230" s="147"/>
      <c r="D230" s="147"/>
      <c r="E230" s="147"/>
      <c r="F230" s="147"/>
      <c r="G230" s="147"/>
      <c r="H230" s="148"/>
    </row>
    <row r="231" spans="2:8" ht="31.5" x14ac:dyDescent="0.25">
      <c r="B231" s="64" t="s">
        <v>274</v>
      </c>
      <c r="C231" s="67" t="s">
        <v>333</v>
      </c>
      <c r="D231" s="67" t="s">
        <v>334</v>
      </c>
      <c r="E231" s="67" t="s">
        <v>304</v>
      </c>
      <c r="F231" s="67" t="s">
        <v>302</v>
      </c>
      <c r="G231" s="67" t="s">
        <v>305</v>
      </c>
      <c r="H231" s="66" t="s">
        <v>303</v>
      </c>
    </row>
    <row r="232" spans="2:8" ht="15.75" x14ac:dyDescent="0.25">
      <c r="B232" s="64" t="s">
        <v>333</v>
      </c>
      <c r="C232" s="62">
        <v>0</v>
      </c>
      <c r="D232" s="62">
        <v>7.9744999999999999</v>
      </c>
      <c r="E232" s="62">
        <v>65.290419999999997</v>
      </c>
      <c r="F232" s="62">
        <v>40.701599999999999</v>
      </c>
      <c r="G232" s="62">
        <v>125.88052999999999</v>
      </c>
      <c r="H232" s="61">
        <v>211.14764</v>
      </c>
    </row>
    <row r="233" spans="2:8" ht="15.75" x14ac:dyDescent="0.25">
      <c r="B233" s="64" t="s">
        <v>334</v>
      </c>
      <c r="C233" s="62">
        <v>7.9744999999999999</v>
      </c>
      <c r="D233" s="62">
        <v>0</v>
      </c>
      <c r="E233" s="62">
        <v>47.904060000000001</v>
      </c>
      <c r="F233" s="62">
        <v>16.04899</v>
      </c>
      <c r="G233" s="62">
        <v>98.29092</v>
      </c>
      <c r="H233" s="61">
        <v>162.61763999999999</v>
      </c>
    </row>
    <row r="234" spans="2:8" ht="15.75" x14ac:dyDescent="0.25">
      <c r="B234" s="64" t="s">
        <v>304</v>
      </c>
      <c r="C234" s="62">
        <v>65.290419999999997</v>
      </c>
      <c r="D234" s="62">
        <v>47.904060000000001</v>
      </c>
      <c r="E234" s="62">
        <v>0</v>
      </c>
      <c r="F234" s="62">
        <v>18.49314</v>
      </c>
      <c r="G234" s="62">
        <v>13.17216</v>
      </c>
      <c r="H234" s="61">
        <v>150.49860000000001</v>
      </c>
    </row>
    <row r="235" spans="2:8" ht="15.75" x14ac:dyDescent="0.25">
      <c r="B235" s="64" t="s">
        <v>302</v>
      </c>
      <c r="C235" s="62">
        <v>40.701599999999999</v>
      </c>
      <c r="D235" s="62">
        <v>16.04899</v>
      </c>
      <c r="E235" s="62">
        <v>18.49314</v>
      </c>
      <c r="F235" s="62">
        <v>0</v>
      </c>
      <c r="G235" s="62">
        <v>46.251840000000001</v>
      </c>
      <c r="H235" s="61">
        <v>124.91239</v>
      </c>
    </row>
    <row r="236" spans="2:8" ht="15.75" x14ac:dyDescent="0.25">
      <c r="B236" s="64" t="s">
        <v>305</v>
      </c>
      <c r="C236" s="62">
        <v>125.88052999999999</v>
      </c>
      <c r="D236" s="62">
        <v>98.29092</v>
      </c>
      <c r="E236" s="62">
        <v>13.17216</v>
      </c>
      <c r="F236" s="62">
        <v>46.251840000000001</v>
      </c>
      <c r="G236" s="62">
        <v>0</v>
      </c>
      <c r="H236" s="61">
        <v>125.63833</v>
      </c>
    </row>
    <row r="237" spans="2:8" ht="16.5" thickBot="1" x14ac:dyDescent="0.3">
      <c r="B237" s="60" t="s">
        <v>303</v>
      </c>
      <c r="C237" s="70">
        <v>211.14764</v>
      </c>
      <c r="D237" s="70">
        <v>162.61763999999999</v>
      </c>
      <c r="E237" s="70">
        <v>150.49860000000001</v>
      </c>
      <c r="F237" s="70">
        <v>124.91239</v>
      </c>
      <c r="G237" s="70">
        <v>125.63833</v>
      </c>
      <c r="H237" s="69">
        <v>0</v>
      </c>
    </row>
    <row r="238" spans="2:8" ht="15.75" thickBot="1" x14ac:dyDescent="0.3">
      <c r="B238" s="68"/>
    </row>
    <row r="239" spans="2:8" ht="15.75" x14ac:dyDescent="0.25">
      <c r="B239" s="146" t="s">
        <v>275</v>
      </c>
      <c r="C239" s="147"/>
      <c r="D239" s="147"/>
      <c r="E239" s="147"/>
      <c r="F239" s="147"/>
      <c r="G239" s="147"/>
      <c r="H239" s="148"/>
    </row>
    <row r="240" spans="2:8" ht="31.5" x14ac:dyDescent="0.25">
      <c r="B240" s="64" t="s">
        <v>274</v>
      </c>
      <c r="C240" s="67" t="s">
        <v>333</v>
      </c>
      <c r="D240" s="67" t="s">
        <v>334</v>
      </c>
      <c r="E240" s="67" t="s">
        <v>304</v>
      </c>
      <c r="F240" s="67" t="s">
        <v>302</v>
      </c>
      <c r="G240" s="67" t="s">
        <v>305</v>
      </c>
      <c r="H240" s="66" t="s">
        <v>303</v>
      </c>
    </row>
    <row r="241" spans="1:8" ht="15.75" x14ac:dyDescent="0.25">
      <c r="B241" s="64" t="s">
        <v>333</v>
      </c>
      <c r="C241" s="91">
        <v>1</v>
      </c>
      <c r="D241" s="91">
        <v>7.4999999999999997E-3</v>
      </c>
      <c r="E241" s="91" t="s">
        <v>111</v>
      </c>
      <c r="F241" s="91" t="s">
        <v>111</v>
      </c>
      <c r="G241" s="91" t="s">
        <v>111</v>
      </c>
      <c r="H241" s="90" t="s">
        <v>111</v>
      </c>
    </row>
    <row r="242" spans="1:8" ht="15.75" x14ac:dyDescent="0.25">
      <c r="B242" s="64" t="s">
        <v>334</v>
      </c>
      <c r="C242" s="91">
        <v>7.4999999999999997E-3</v>
      </c>
      <c r="D242" s="91">
        <v>1</v>
      </c>
      <c r="E242" s="91" t="s">
        <v>111</v>
      </c>
      <c r="F242" s="91">
        <v>8.9999999999999998E-4</v>
      </c>
      <c r="G242" s="91" t="s">
        <v>111</v>
      </c>
      <c r="H242" s="90" t="s">
        <v>111</v>
      </c>
    </row>
    <row r="243" spans="1:8" ht="15.75" x14ac:dyDescent="0.25">
      <c r="B243" s="64" t="s">
        <v>304</v>
      </c>
      <c r="C243" s="91" t="s">
        <v>111</v>
      </c>
      <c r="D243" s="91" t="s">
        <v>111</v>
      </c>
      <c r="E243" s="91">
        <v>1</v>
      </c>
      <c r="F243" s="91">
        <v>5.9999999999999995E-4</v>
      </c>
      <c r="G243" s="91">
        <v>1.6999999999999999E-3</v>
      </c>
      <c r="H243" s="90" t="s">
        <v>111</v>
      </c>
    </row>
    <row r="244" spans="1:8" ht="15.75" x14ac:dyDescent="0.25">
      <c r="B244" s="64" t="s">
        <v>302</v>
      </c>
      <c r="C244" s="91" t="s">
        <v>111</v>
      </c>
      <c r="D244" s="91">
        <v>8.9999999999999998E-4</v>
      </c>
      <c r="E244" s="91">
        <v>5.9999999999999995E-4</v>
      </c>
      <c r="F244" s="91">
        <v>1</v>
      </c>
      <c r="G244" s="91" t="s">
        <v>111</v>
      </c>
      <c r="H244" s="90" t="s">
        <v>111</v>
      </c>
    </row>
    <row r="245" spans="1:8" ht="15.75" x14ac:dyDescent="0.25">
      <c r="B245" s="64" t="s">
        <v>305</v>
      </c>
      <c r="C245" s="91" t="s">
        <v>111</v>
      </c>
      <c r="D245" s="91" t="s">
        <v>111</v>
      </c>
      <c r="E245" s="91">
        <v>1.6999999999999999E-3</v>
      </c>
      <c r="F245" s="91" t="s">
        <v>111</v>
      </c>
      <c r="G245" s="91">
        <v>1</v>
      </c>
      <c r="H245" s="90" t="s">
        <v>111</v>
      </c>
    </row>
    <row r="246" spans="1:8" ht="16.5" thickBot="1" x14ac:dyDescent="0.3">
      <c r="B246" s="60" t="s">
        <v>303</v>
      </c>
      <c r="C246" s="89" t="s">
        <v>111</v>
      </c>
      <c r="D246" s="89" t="s">
        <v>111</v>
      </c>
      <c r="E246" s="89" t="s">
        <v>111</v>
      </c>
      <c r="F246" s="89" t="s">
        <v>111</v>
      </c>
      <c r="G246" s="89" t="s">
        <v>111</v>
      </c>
      <c r="H246" s="88">
        <v>1</v>
      </c>
    </row>
    <row r="247" spans="1:8" x14ac:dyDescent="0.25">
      <c r="B247" s="72"/>
    </row>
    <row r="248" spans="1:8" x14ac:dyDescent="0.25">
      <c r="B248" s="72"/>
    </row>
    <row r="250" spans="1:8" x14ac:dyDescent="0.25">
      <c r="B250" s="71"/>
    </row>
    <row r="251" spans="1:8" x14ac:dyDescent="0.25">
      <c r="A251" s="57" t="s">
        <v>295</v>
      </c>
      <c r="B251" s="73" t="s">
        <v>294</v>
      </c>
    </row>
    <row r="252" spans="1:8" x14ac:dyDescent="0.25">
      <c r="B252" s="72"/>
    </row>
    <row r="253" spans="1:8" x14ac:dyDescent="0.25">
      <c r="B253" s="71" t="s">
        <v>241</v>
      </c>
    </row>
    <row r="254" spans="1:8" ht="15.75" thickBot="1" x14ac:dyDescent="0.3">
      <c r="B254" s="68"/>
    </row>
    <row r="255" spans="1:8" ht="15.75" x14ac:dyDescent="0.25">
      <c r="B255" s="146" t="s">
        <v>273</v>
      </c>
      <c r="C255" s="147"/>
      <c r="D255" s="147"/>
      <c r="E255" s="147"/>
      <c r="F255" s="147"/>
      <c r="G255" s="148"/>
    </row>
    <row r="256" spans="1:8" ht="15.75" x14ac:dyDescent="0.25">
      <c r="B256" s="135" t="s">
        <v>296</v>
      </c>
      <c r="C256" s="136"/>
      <c r="D256" s="136"/>
      <c r="E256" s="136"/>
      <c r="F256" s="136"/>
      <c r="G256" s="137"/>
    </row>
    <row r="257" spans="1:15" ht="15.75" x14ac:dyDescent="0.25">
      <c r="B257" s="64" t="s">
        <v>271</v>
      </c>
      <c r="C257" s="67" t="s">
        <v>270</v>
      </c>
      <c r="D257" s="67" t="s">
        <v>246</v>
      </c>
      <c r="E257" s="67" t="s">
        <v>250</v>
      </c>
      <c r="F257" s="67" t="s">
        <v>249</v>
      </c>
      <c r="G257" s="66" t="s">
        <v>248</v>
      </c>
    </row>
    <row r="258" spans="1:15" ht="15.75" x14ac:dyDescent="0.25">
      <c r="B258" s="64" t="s">
        <v>269</v>
      </c>
      <c r="C258" s="62">
        <v>1.28E-6</v>
      </c>
      <c r="D258" s="62">
        <v>28.73</v>
      </c>
      <c r="E258" s="62">
        <v>30</v>
      </c>
      <c r="F258" s="62">
        <v>30</v>
      </c>
      <c r="G258" s="61" t="s">
        <v>111</v>
      </c>
    </row>
    <row r="259" spans="1:15" ht="15.75" x14ac:dyDescent="0.25">
      <c r="B259" s="64" t="s">
        <v>268</v>
      </c>
      <c r="C259" s="62">
        <v>3.4520992100000001</v>
      </c>
      <c r="D259" s="62">
        <v>4.09</v>
      </c>
      <c r="E259" s="62">
        <v>30</v>
      </c>
      <c r="F259" s="62">
        <v>55</v>
      </c>
      <c r="G259" s="61" t="s">
        <v>111</v>
      </c>
    </row>
    <row r="260" spans="1:15" ht="15.75" x14ac:dyDescent="0.25">
      <c r="B260" s="64" t="s">
        <v>267</v>
      </c>
      <c r="C260" s="62">
        <v>358.52079098000002</v>
      </c>
      <c r="D260" s="62">
        <v>74.22</v>
      </c>
      <c r="E260" s="62">
        <v>30</v>
      </c>
      <c r="F260" s="62">
        <v>10.260999999999999</v>
      </c>
      <c r="G260" s="61" t="s">
        <v>111</v>
      </c>
    </row>
    <row r="261" spans="1:15" ht="15.75" x14ac:dyDescent="0.25">
      <c r="B261" s="64" t="s">
        <v>266</v>
      </c>
      <c r="C261" s="62">
        <v>225.33790084</v>
      </c>
      <c r="D261" s="62">
        <v>413.12</v>
      </c>
      <c r="E261" s="62">
        <v>6</v>
      </c>
      <c r="F261" s="62">
        <v>11</v>
      </c>
      <c r="G261" s="61" t="s">
        <v>111</v>
      </c>
    </row>
    <row r="262" spans="1:15" ht="16.5" thickBot="1" x14ac:dyDescent="0.3">
      <c r="B262" s="138" t="s">
        <v>265</v>
      </c>
      <c r="C262" s="139"/>
      <c r="D262" s="139"/>
      <c r="E262" s="139"/>
      <c r="F262" s="139"/>
      <c r="G262" s="140"/>
    </row>
    <row r="263" spans="1:15" x14ac:dyDescent="0.25">
      <c r="B263" s="72"/>
    </row>
    <row r="264" spans="1:15" x14ac:dyDescent="0.25">
      <c r="B264" s="72"/>
    </row>
    <row r="266" spans="1:15" x14ac:dyDescent="0.25">
      <c r="B266" s="71"/>
    </row>
    <row r="267" spans="1:15" x14ac:dyDescent="0.25">
      <c r="A267" s="57" t="s">
        <v>295</v>
      </c>
      <c r="B267" s="73" t="s">
        <v>294</v>
      </c>
    </row>
    <row r="268" spans="1:15" x14ac:dyDescent="0.25">
      <c r="B268" s="72"/>
    </row>
    <row r="269" spans="1:15" x14ac:dyDescent="0.25">
      <c r="B269" s="71" t="s">
        <v>241</v>
      </c>
    </row>
    <row r="270" spans="1:15" ht="15.75" thickBot="1" x14ac:dyDescent="0.3">
      <c r="B270" s="68"/>
    </row>
    <row r="271" spans="1:15" ht="31.5" x14ac:dyDescent="0.25">
      <c r="B271" s="141"/>
      <c r="C271" s="82" t="s">
        <v>259</v>
      </c>
      <c r="D271" s="82" t="s">
        <v>264</v>
      </c>
      <c r="E271" s="82" t="s">
        <v>251</v>
      </c>
      <c r="F271" s="82" t="s">
        <v>263</v>
      </c>
      <c r="G271" s="143" t="s">
        <v>262</v>
      </c>
      <c r="H271" s="144"/>
      <c r="I271" s="144"/>
      <c r="J271" s="145"/>
      <c r="K271" s="143" t="s">
        <v>261</v>
      </c>
      <c r="L271" s="144"/>
      <c r="M271" s="144"/>
      <c r="N271" s="144"/>
      <c r="O271" s="154"/>
    </row>
    <row r="272" spans="1:15" ht="15.75" x14ac:dyDescent="0.25">
      <c r="B272" s="142"/>
      <c r="C272" s="81" t="s">
        <v>257</v>
      </c>
      <c r="D272" s="81" t="s">
        <v>259</v>
      </c>
      <c r="E272" s="81" t="s">
        <v>260</v>
      </c>
      <c r="F272" s="81" t="s">
        <v>259</v>
      </c>
      <c r="G272" s="155" t="e">
        <f xml:space="preserve"> CanRsq/(1-CanRsq)</f>
        <v>#NAME?</v>
      </c>
      <c r="H272" s="156"/>
      <c r="I272" s="156"/>
      <c r="J272" s="158"/>
      <c r="K272" s="155"/>
      <c r="L272" s="156"/>
      <c r="M272" s="156"/>
      <c r="N272" s="156"/>
      <c r="O272" s="157"/>
    </row>
    <row r="273" spans="1:15" ht="31.5" x14ac:dyDescent="0.25">
      <c r="B273" s="149"/>
      <c r="C273" s="81"/>
      <c r="D273" s="81" t="s">
        <v>257</v>
      </c>
      <c r="E273" s="81" t="s">
        <v>258</v>
      </c>
      <c r="F273" s="81" t="s">
        <v>257</v>
      </c>
      <c r="G273" s="150" t="s">
        <v>256</v>
      </c>
      <c r="H273" s="150" t="s">
        <v>255</v>
      </c>
      <c r="I273" s="150" t="s">
        <v>254</v>
      </c>
      <c r="J273" s="150" t="s">
        <v>253</v>
      </c>
      <c r="K273" s="80" t="s">
        <v>252</v>
      </c>
      <c r="L273" s="80" t="s">
        <v>251</v>
      </c>
      <c r="M273" s="150" t="s">
        <v>250</v>
      </c>
      <c r="N273" s="150" t="s">
        <v>249</v>
      </c>
      <c r="O273" s="152" t="s">
        <v>248</v>
      </c>
    </row>
    <row r="274" spans="1:15" ht="15.75" x14ac:dyDescent="0.25">
      <c r="B274" s="142"/>
      <c r="C274" s="79"/>
      <c r="D274" s="79"/>
      <c r="E274" s="79"/>
      <c r="F274" s="79"/>
      <c r="G274" s="151"/>
      <c r="H274" s="151"/>
      <c r="I274" s="151"/>
      <c r="J274" s="151"/>
      <c r="K274" s="79" t="s">
        <v>247</v>
      </c>
      <c r="L274" s="79" t="s">
        <v>246</v>
      </c>
      <c r="M274" s="151"/>
      <c r="N274" s="151"/>
      <c r="O274" s="153"/>
    </row>
    <row r="275" spans="1:15" ht="15.75" x14ac:dyDescent="0.25">
      <c r="B275" s="64">
        <v>1</v>
      </c>
      <c r="C275" s="62">
        <v>0.99778800000000001</v>
      </c>
      <c r="D275" s="62" t="s">
        <v>142</v>
      </c>
      <c r="E275" s="62">
        <v>1.072E-3</v>
      </c>
      <c r="F275" s="62">
        <v>0.99558199999999997</v>
      </c>
      <c r="G275" s="62">
        <v>225.33789999999999</v>
      </c>
      <c r="H275" s="62">
        <v>106.7945</v>
      </c>
      <c r="I275" s="78">
        <v>0.62849999999999995</v>
      </c>
      <c r="J275" s="78">
        <v>0.62849999999999995</v>
      </c>
      <c r="K275" s="62">
        <v>1.28E-6</v>
      </c>
      <c r="L275" s="62">
        <v>28.73</v>
      </c>
      <c r="M275" s="62">
        <v>30</v>
      </c>
      <c r="N275" s="62">
        <v>30</v>
      </c>
      <c r="O275" s="61" t="s">
        <v>111</v>
      </c>
    </row>
    <row r="276" spans="1:15" ht="15.75" x14ac:dyDescent="0.25">
      <c r="B276" s="64">
        <v>2</v>
      </c>
      <c r="C276" s="62">
        <v>0.99580900000000006</v>
      </c>
      <c r="D276" s="62" t="s">
        <v>142</v>
      </c>
      <c r="E276" s="62">
        <v>2.029E-3</v>
      </c>
      <c r="F276" s="62">
        <v>0.99163500000000004</v>
      </c>
      <c r="G276" s="62">
        <v>118.54340000000001</v>
      </c>
      <c r="H276" s="62">
        <v>104.77209999999999</v>
      </c>
      <c r="I276" s="78">
        <v>0.3306</v>
      </c>
      <c r="J276" s="78">
        <v>0.95920000000000005</v>
      </c>
      <c r="K276" s="62">
        <v>2.8972999999999998E-4</v>
      </c>
      <c r="L276" s="62">
        <v>14.65</v>
      </c>
      <c r="M276" s="62">
        <v>20</v>
      </c>
      <c r="N276" s="62">
        <v>27.483000000000001</v>
      </c>
      <c r="O276" s="61" t="s">
        <v>111</v>
      </c>
    </row>
    <row r="277" spans="1:15" ht="15.75" x14ac:dyDescent="0.25">
      <c r="B277" s="64">
        <v>3</v>
      </c>
      <c r="C277" s="62">
        <v>0.965557</v>
      </c>
      <c r="D277" s="62">
        <v>0.95770599999999995</v>
      </c>
      <c r="E277" s="62">
        <v>1.6419E-2</v>
      </c>
      <c r="F277" s="62">
        <v>0.93230100000000005</v>
      </c>
      <c r="G277" s="62">
        <v>13.7713</v>
      </c>
      <c r="H277" s="62">
        <v>13.0176</v>
      </c>
      <c r="I277" s="78">
        <v>3.8399999999999997E-2</v>
      </c>
      <c r="J277" s="78">
        <v>0.99760000000000004</v>
      </c>
      <c r="K277" s="62">
        <v>3.4635390000000002E-2</v>
      </c>
      <c r="L277" s="62">
        <v>5.15</v>
      </c>
      <c r="M277" s="62">
        <v>12</v>
      </c>
      <c r="N277" s="62">
        <v>24.103000000000002</v>
      </c>
      <c r="O277" s="61">
        <v>2.9999999999999997E-4</v>
      </c>
    </row>
    <row r="278" spans="1:15" ht="15.75" x14ac:dyDescent="0.25">
      <c r="B278" s="64">
        <v>4</v>
      </c>
      <c r="C278" s="62">
        <v>0.65555699999999995</v>
      </c>
      <c r="D278" s="62">
        <v>0.58408400000000005</v>
      </c>
      <c r="E278" s="62">
        <v>0.13830500000000001</v>
      </c>
      <c r="F278" s="62">
        <v>0.429755</v>
      </c>
      <c r="G278" s="62">
        <v>0.75360000000000005</v>
      </c>
      <c r="H278" s="62">
        <v>0.63900000000000001</v>
      </c>
      <c r="I278" s="78">
        <v>2.0999999999999999E-3</v>
      </c>
      <c r="J278" s="78">
        <v>0.99970000000000003</v>
      </c>
      <c r="K278" s="62">
        <v>0.51160854</v>
      </c>
      <c r="L278" s="62">
        <v>1.33</v>
      </c>
      <c r="M278" s="62">
        <v>6</v>
      </c>
      <c r="N278" s="62">
        <v>20</v>
      </c>
      <c r="O278" s="61">
        <v>0.29110000000000003</v>
      </c>
    </row>
    <row r="279" spans="1:15" ht="16.5" thickBot="1" x14ac:dyDescent="0.3">
      <c r="B279" s="60">
        <v>5</v>
      </c>
      <c r="C279" s="70">
        <v>0.32066499999999998</v>
      </c>
      <c r="D279" s="70">
        <v>0.27797899999999998</v>
      </c>
      <c r="E279" s="70">
        <v>0.21759700000000001</v>
      </c>
      <c r="F279" s="70">
        <v>0.102826</v>
      </c>
      <c r="G279" s="70">
        <v>0.11459999999999999</v>
      </c>
      <c r="H279" s="70"/>
      <c r="I279" s="77">
        <v>2.9999999999999997E-4</v>
      </c>
      <c r="J279" s="77">
        <v>1</v>
      </c>
      <c r="K279" s="70">
        <v>0.89717387999999998</v>
      </c>
      <c r="L279" s="70">
        <v>0.63</v>
      </c>
      <c r="M279" s="70">
        <v>2</v>
      </c>
      <c r="N279" s="70">
        <v>11</v>
      </c>
      <c r="O279" s="69">
        <v>0.55059999999999998</v>
      </c>
    </row>
    <row r="280" spans="1:15" x14ac:dyDescent="0.25">
      <c r="B280" s="72"/>
    </row>
    <row r="281" spans="1:15" x14ac:dyDescent="0.25">
      <c r="B281" s="72"/>
    </row>
    <row r="283" spans="1:15" x14ac:dyDescent="0.25">
      <c r="B283" s="71"/>
    </row>
    <row r="284" spans="1:15" x14ac:dyDescent="0.25">
      <c r="A284" s="57" t="s">
        <v>295</v>
      </c>
      <c r="B284" s="73" t="s">
        <v>294</v>
      </c>
    </row>
    <row r="285" spans="1:15" x14ac:dyDescent="0.25">
      <c r="B285" s="72"/>
    </row>
    <row r="286" spans="1:15" x14ac:dyDescent="0.25">
      <c r="B286" s="71" t="s">
        <v>241</v>
      </c>
    </row>
    <row r="287" spans="1:15" ht="15.75" thickBot="1" x14ac:dyDescent="0.3">
      <c r="B287" s="68"/>
    </row>
    <row r="288" spans="1:15" ht="15.75" x14ac:dyDescent="0.25">
      <c r="B288" s="146" t="s">
        <v>245</v>
      </c>
      <c r="C288" s="147"/>
      <c r="D288" s="147"/>
      <c r="E288" s="147"/>
      <c r="F288" s="147"/>
      <c r="G288" s="147"/>
      <c r="H288" s="148"/>
    </row>
    <row r="289" spans="2:8" ht="15.75" x14ac:dyDescent="0.25">
      <c r="B289" s="64" t="s">
        <v>237</v>
      </c>
      <c r="C289" s="67" t="s">
        <v>236</v>
      </c>
      <c r="D289" s="67" t="s">
        <v>233</v>
      </c>
      <c r="E289" s="67" t="s">
        <v>232</v>
      </c>
      <c r="F289" s="67" t="s">
        <v>231</v>
      </c>
      <c r="G289" s="67" t="s">
        <v>230</v>
      </c>
      <c r="H289" s="66" t="s">
        <v>229</v>
      </c>
    </row>
    <row r="290" spans="2:8" ht="15.75" x14ac:dyDescent="0.25">
      <c r="B290" s="64" t="s">
        <v>70</v>
      </c>
      <c r="C290" s="62" t="s">
        <v>70</v>
      </c>
      <c r="D290" s="76">
        <v>0.705264</v>
      </c>
      <c r="E290" s="76">
        <v>0.63884700000000005</v>
      </c>
      <c r="F290" s="62">
        <v>0.16112399999999999</v>
      </c>
      <c r="G290" s="63">
        <v>-0.20437900000000001</v>
      </c>
      <c r="H290" s="65">
        <v>-0.15785199999999999</v>
      </c>
    </row>
    <row r="291" spans="2:8" ht="15.75" x14ac:dyDescent="0.25">
      <c r="B291" s="64" t="s">
        <v>72</v>
      </c>
      <c r="C291" s="62" t="s">
        <v>72</v>
      </c>
      <c r="D291" s="76">
        <v>0.41274899999999998</v>
      </c>
      <c r="E291" s="76">
        <v>0.273702</v>
      </c>
      <c r="F291" s="62">
        <v>0.406723</v>
      </c>
      <c r="G291" s="63">
        <v>-0.71069099999999996</v>
      </c>
      <c r="H291" s="61">
        <v>0.27488099999999999</v>
      </c>
    </row>
    <row r="292" spans="2:8" ht="15.75" x14ac:dyDescent="0.25">
      <c r="B292" s="64" t="s">
        <v>18</v>
      </c>
      <c r="C292" s="62" t="s">
        <v>18</v>
      </c>
      <c r="D292" s="76">
        <v>0.65740200000000004</v>
      </c>
      <c r="E292" s="76">
        <v>7.0198999999999998E-2</v>
      </c>
      <c r="F292" s="63">
        <v>-0.50172399999999995</v>
      </c>
      <c r="G292" s="62">
        <v>0.45283000000000001</v>
      </c>
      <c r="H292" s="61">
        <v>2.2246999999999999E-2</v>
      </c>
    </row>
    <row r="293" spans="2:8" ht="15.75" x14ac:dyDescent="0.25">
      <c r="B293" s="64" t="s">
        <v>76</v>
      </c>
      <c r="C293" s="62" t="s">
        <v>76</v>
      </c>
      <c r="D293" s="75">
        <v>-0.63448499999999997</v>
      </c>
      <c r="E293" s="75">
        <v>-0.41120800000000002</v>
      </c>
      <c r="F293" s="62">
        <v>0.59456900000000001</v>
      </c>
      <c r="G293" s="62">
        <v>0.18063000000000001</v>
      </c>
      <c r="H293" s="65">
        <v>-7.7677999999999997E-2</v>
      </c>
    </row>
    <row r="294" spans="2:8" ht="15.75" x14ac:dyDescent="0.25">
      <c r="B294" s="64" t="s">
        <v>170</v>
      </c>
      <c r="C294" s="62" t="s">
        <v>170</v>
      </c>
      <c r="D294" s="75">
        <v>-0.91888499999999995</v>
      </c>
      <c r="E294" s="76">
        <v>0.37187599999999998</v>
      </c>
      <c r="F294" s="63">
        <v>-0.12917300000000001</v>
      </c>
      <c r="G294" s="62">
        <v>1.3037E-2</v>
      </c>
      <c r="H294" s="61">
        <v>2.0632000000000001E-2</v>
      </c>
    </row>
    <row r="295" spans="2:8" ht="16.5" thickBot="1" x14ac:dyDescent="0.3">
      <c r="B295" s="60" t="s">
        <v>335</v>
      </c>
      <c r="C295" s="70" t="s">
        <v>335</v>
      </c>
      <c r="D295" s="74">
        <v>6.8080000000000002E-2</v>
      </c>
      <c r="E295" s="74">
        <v>0.89448700000000003</v>
      </c>
      <c r="F295" s="70">
        <v>0.23811299999999999</v>
      </c>
      <c r="G295" s="70">
        <v>0.283495</v>
      </c>
      <c r="H295" s="69">
        <v>0.18582000000000001</v>
      </c>
    </row>
    <row r="296" spans="2:8" ht="15.75" thickBot="1" x14ac:dyDescent="0.3">
      <c r="B296" s="68"/>
    </row>
    <row r="297" spans="2:8" ht="15.75" x14ac:dyDescent="0.25">
      <c r="B297" s="146" t="s">
        <v>244</v>
      </c>
      <c r="C297" s="147"/>
      <c r="D297" s="147"/>
      <c r="E297" s="147"/>
      <c r="F297" s="147"/>
      <c r="G297" s="147"/>
      <c r="H297" s="148"/>
    </row>
    <row r="298" spans="2:8" ht="15.75" x14ac:dyDescent="0.25">
      <c r="B298" s="64" t="s">
        <v>237</v>
      </c>
      <c r="C298" s="67" t="s">
        <v>236</v>
      </c>
      <c r="D298" s="67" t="s">
        <v>233</v>
      </c>
      <c r="E298" s="67" t="s">
        <v>232</v>
      </c>
      <c r="F298" s="67" t="s">
        <v>231</v>
      </c>
      <c r="G298" s="67" t="s">
        <v>230</v>
      </c>
      <c r="H298" s="66" t="s">
        <v>229</v>
      </c>
    </row>
    <row r="299" spans="2:8" ht="15.75" x14ac:dyDescent="0.25">
      <c r="B299" s="64" t="s">
        <v>70</v>
      </c>
      <c r="C299" s="62" t="s">
        <v>70</v>
      </c>
      <c r="D299" s="76">
        <v>0.72403499999999998</v>
      </c>
      <c r="E299" s="76">
        <v>0.65454999999999997</v>
      </c>
      <c r="F299" s="62">
        <v>0.16006899999999999</v>
      </c>
      <c r="G299" s="63">
        <v>-0.137853</v>
      </c>
      <c r="H299" s="65">
        <v>-5.2080000000000001E-2</v>
      </c>
    </row>
    <row r="300" spans="2:8" ht="15.75" x14ac:dyDescent="0.25">
      <c r="B300" s="64" t="s">
        <v>72</v>
      </c>
      <c r="C300" s="62" t="s">
        <v>72</v>
      </c>
      <c r="D300" s="76">
        <v>0.52179200000000003</v>
      </c>
      <c r="E300" s="76">
        <v>0.34532499999999999</v>
      </c>
      <c r="F300" s="62">
        <v>0.49756499999999998</v>
      </c>
      <c r="G300" s="63">
        <v>-0.59028899999999995</v>
      </c>
      <c r="H300" s="61">
        <v>0.111679</v>
      </c>
    </row>
    <row r="301" spans="2:8" ht="15.75" x14ac:dyDescent="0.25">
      <c r="B301" s="64" t="s">
        <v>18</v>
      </c>
      <c r="C301" s="62" t="s">
        <v>18</v>
      </c>
      <c r="D301" s="76">
        <v>0.753409</v>
      </c>
      <c r="E301" s="76">
        <v>8.0291000000000001E-2</v>
      </c>
      <c r="F301" s="63">
        <v>-0.55642199999999997</v>
      </c>
      <c r="G301" s="62">
        <v>0.34096300000000002</v>
      </c>
      <c r="H301" s="61">
        <v>8.1939999999999999E-3</v>
      </c>
    </row>
    <row r="302" spans="2:8" ht="15.75" x14ac:dyDescent="0.25">
      <c r="B302" s="64" t="s">
        <v>76</v>
      </c>
      <c r="C302" s="62" t="s">
        <v>76</v>
      </c>
      <c r="D302" s="75">
        <v>-0.66267100000000001</v>
      </c>
      <c r="E302" s="75">
        <v>-0.42862299999999998</v>
      </c>
      <c r="F302" s="62">
        <v>0.60092199999999996</v>
      </c>
      <c r="G302" s="62">
        <v>0.123948</v>
      </c>
      <c r="H302" s="65">
        <v>-2.6072999999999999E-2</v>
      </c>
    </row>
    <row r="303" spans="2:8" ht="15.75" x14ac:dyDescent="0.25">
      <c r="B303" s="64" t="s">
        <v>170</v>
      </c>
      <c r="C303" s="62" t="s">
        <v>170</v>
      </c>
      <c r="D303" s="75">
        <v>-0.91988099999999995</v>
      </c>
      <c r="E303" s="76">
        <v>0.37154100000000001</v>
      </c>
      <c r="F303" s="63">
        <v>-0.125135</v>
      </c>
      <c r="G303" s="62">
        <v>8.5749999999999993E-3</v>
      </c>
      <c r="H303" s="61">
        <v>6.6379999999999998E-3</v>
      </c>
    </row>
    <row r="304" spans="2:8" ht="16.5" thickBot="1" x14ac:dyDescent="0.3">
      <c r="B304" s="60" t="s">
        <v>335</v>
      </c>
      <c r="C304" s="70" t="s">
        <v>335</v>
      </c>
      <c r="D304" s="74">
        <v>7.2047E-2</v>
      </c>
      <c r="E304" s="74">
        <v>0.94472299999999998</v>
      </c>
      <c r="F304" s="70">
        <v>0.24384600000000001</v>
      </c>
      <c r="G304" s="70">
        <v>0.19711100000000001</v>
      </c>
      <c r="H304" s="69">
        <v>6.3197000000000003E-2</v>
      </c>
    </row>
    <row r="305" spans="1:8" ht="15.75" thickBot="1" x14ac:dyDescent="0.3">
      <c r="B305" s="68"/>
    </row>
    <row r="306" spans="1:8" ht="15.75" x14ac:dyDescent="0.25">
      <c r="B306" s="146" t="s">
        <v>243</v>
      </c>
      <c r="C306" s="147"/>
      <c r="D306" s="147"/>
      <c r="E306" s="147"/>
      <c r="F306" s="147"/>
      <c r="G306" s="147"/>
      <c r="H306" s="148"/>
    </row>
    <row r="307" spans="1:8" ht="15.75" x14ac:dyDescent="0.25">
      <c r="B307" s="64" t="s">
        <v>237</v>
      </c>
      <c r="C307" s="67" t="s">
        <v>236</v>
      </c>
      <c r="D307" s="67" t="s">
        <v>233</v>
      </c>
      <c r="E307" s="67" t="s">
        <v>232</v>
      </c>
      <c r="F307" s="67" t="s">
        <v>231</v>
      </c>
      <c r="G307" s="67" t="s">
        <v>230</v>
      </c>
      <c r="H307" s="66" t="s">
        <v>229</v>
      </c>
    </row>
    <row r="308" spans="1:8" ht="15.75" x14ac:dyDescent="0.25">
      <c r="B308" s="64" t="s">
        <v>70</v>
      </c>
      <c r="C308" s="62" t="s">
        <v>70</v>
      </c>
      <c r="D308" s="76">
        <v>0.19921700000000001</v>
      </c>
      <c r="E308" s="76">
        <v>0.248307</v>
      </c>
      <c r="F308" s="62">
        <v>0.17815800000000001</v>
      </c>
      <c r="G308" s="63">
        <v>-0.65587399999999996</v>
      </c>
      <c r="H308" s="65">
        <v>-0.63539400000000001</v>
      </c>
    </row>
    <row r="309" spans="1:8" ht="15.75" x14ac:dyDescent="0.25">
      <c r="B309" s="64" t="s">
        <v>72</v>
      </c>
      <c r="C309" s="62" t="s">
        <v>72</v>
      </c>
      <c r="D309" s="76">
        <v>4.4679000000000003E-2</v>
      </c>
      <c r="E309" s="76">
        <v>4.0767999999999999E-2</v>
      </c>
      <c r="F309" s="62">
        <v>0.172342</v>
      </c>
      <c r="G309" s="63">
        <v>-0.87400100000000003</v>
      </c>
      <c r="H309" s="61">
        <v>0.42401800000000001</v>
      </c>
    </row>
    <row r="310" spans="1:8" ht="15.75" x14ac:dyDescent="0.25">
      <c r="B310" s="64" t="s">
        <v>18</v>
      </c>
      <c r="C310" s="62" t="s">
        <v>18</v>
      </c>
      <c r="D310" s="76">
        <v>8.8830000000000006E-2</v>
      </c>
      <c r="E310" s="76">
        <v>1.3051999999999999E-2</v>
      </c>
      <c r="F310" s="63">
        <v>-0.265376</v>
      </c>
      <c r="G310" s="62">
        <v>0.69513899999999995</v>
      </c>
      <c r="H310" s="61">
        <v>4.2835999999999999E-2</v>
      </c>
    </row>
    <row r="311" spans="1:8" ht="15.75" x14ac:dyDescent="0.25">
      <c r="B311" s="64" t="s">
        <v>76</v>
      </c>
      <c r="C311" s="62" t="s">
        <v>76</v>
      </c>
      <c r="D311" s="75">
        <v>-0.142731</v>
      </c>
      <c r="E311" s="75">
        <v>-0.12728400000000001</v>
      </c>
      <c r="F311" s="62">
        <v>0.523563</v>
      </c>
      <c r="G311" s="62">
        <v>0.46163300000000002</v>
      </c>
      <c r="H311" s="65">
        <v>-0.24900700000000001</v>
      </c>
    </row>
    <row r="312" spans="1:8" ht="15.75" x14ac:dyDescent="0.25">
      <c r="B312" s="64" t="s">
        <v>170</v>
      </c>
      <c r="C312" s="62" t="s">
        <v>170</v>
      </c>
      <c r="D312" s="75">
        <v>-0.75339999999999996</v>
      </c>
      <c r="E312" s="76">
        <v>0.419545</v>
      </c>
      <c r="F312" s="63">
        <v>-0.414576</v>
      </c>
      <c r="G312" s="62">
        <v>0.12144000000000001</v>
      </c>
      <c r="H312" s="61">
        <v>0.241059</v>
      </c>
    </row>
    <row r="313" spans="1:8" ht="16.5" thickBot="1" x14ac:dyDescent="0.3">
      <c r="B313" s="60" t="s">
        <v>335</v>
      </c>
      <c r="C313" s="70" t="s">
        <v>335</v>
      </c>
      <c r="D313" s="74">
        <v>1.3580999999999999E-2</v>
      </c>
      <c r="E313" s="74">
        <v>0.245532</v>
      </c>
      <c r="F313" s="70">
        <v>0.18593899999999999</v>
      </c>
      <c r="G313" s="70">
        <v>0.64249900000000004</v>
      </c>
      <c r="H313" s="69">
        <v>0.52823500000000001</v>
      </c>
    </row>
    <row r="314" spans="1:8" x14ac:dyDescent="0.25">
      <c r="B314" s="72"/>
    </row>
    <row r="315" spans="1:8" x14ac:dyDescent="0.25">
      <c r="B315" s="72"/>
    </row>
    <row r="317" spans="1:8" x14ac:dyDescent="0.25">
      <c r="B317" s="71"/>
    </row>
    <row r="318" spans="1:8" x14ac:dyDescent="0.25">
      <c r="A318" s="57" t="s">
        <v>295</v>
      </c>
      <c r="B318" s="73" t="s">
        <v>294</v>
      </c>
    </row>
    <row r="319" spans="1:8" x14ac:dyDescent="0.25">
      <c r="B319" s="72"/>
    </row>
    <row r="320" spans="1:8" x14ac:dyDescent="0.25">
      <c r="B320" s="71" t="s">
        <v>241</v>
      </c>
    </row>
    <row r="321" spans="2:8" ht="15.75" thickBot="1" x14ac:dyDescent="0.3">
      <c r="B321" s="68"/>
    </row>
    <row r="322" spans="2:8" ht="15.75" x14ac:dyDescent="0.25">
      <c r="B322" s="146" t="s">
        <v>240</v>
      </c>
      <c r="C322" s="147"/>
      <c r="D322" s="147"/>
      <c r="E322" s="147"/>
      <c r="F322" s="147"/>
      <c r="G322" s="147"/>
      <c r="H322" s="148"/>
    </row>
    <row r="323" spans="2:8" ht="15.75" x14ac:dyDescent="0.25">
      <c r="B323" s="64" t="s">
        <v>237</v>
      </c>
      <c r="C323" s="67" t="s">
        <v>236</v>
      </c>
      <c r="D323" s="67" t="s">
        <v>233</v>
      </c>
      <c r="E323" s="67" t="s">
        <v>232</v>
      </c>
      <c r="F323" s="67" t="s">
        <v>231</v>
      </c>
      <c r="G323" s="67" t="s">
        <v>230</v>
      </c>
      <c r="H323" s="66" t="s">
        <v>229</v>
      </c>
    </row>
    <row r="324" spans="2:8" ht="15.75" x14ac:dyDescent="0.25">
      <c r="B324" s="64" t="s">
        <v>70</v>
      </c>
      <c r="C324" s="62" t="s">
        <v>70</v>
      </c>
      <c r="D324" s="62">
        <v>2.0619902649999999</v>
      </c>
      <c r="E324" s="62">
        <v>5.6020164450000003</v>
      </c>
      <c r="F324" s="62">
        <v>0.74125229599999998</v>
      </c>
      <c r="G324" s="63">
        <v>-0.39559069600000002</v>
      </c>
      <c r="H324" s="65">
        <v>-2.0363207569999999</v>
      </c>
    </row>
    <row r="325" spans="2:8" ht="15.75" x14ac:dyDescent="0.25">
      <c r="B325" s="64" t="s">
        <v>72</v>
      </c>
      <c r="C325" s="62" t="s">
        <v>72</v>
      </c>
      <c r="D325" s="62">
        <v>0.31692002699999999</v>
      </c>
      <c r="E325" s="62">
        <v>0.25512177600000002</v>
      </c>
      <c r="F325" s="62">
        <v>0.415016302</v>
      </c>
      <c r="G325" s="63">
        <v>-0.70577102999999997</v>
      </c>
      <c r="H325" s="61">
        <v>1.2668803559999999</v>
      </c>
    </row>
    <row r="326" spans="2:8" ht="15.75" x14ac:dyDescent="0.25">
      <c r="B326" s="64" t="s">
        <v>18</v>
      </c>
      <c r="C326" s="62" t="s">
        <v>18</v>
      </c>
      <c r="D326" s="62">
        <v>1.653726673</v>
      </c>
      <c r="E326" s="62">
        <v>1.046211582</v>
      </c>
      <c r="F326" s="63">
        <v>-1.125506487</v>
      </c>
      <c r="G326" s="62">
        <v>0.43007032000000001</v>
      </c>
      <c r="H326" s="61">
        <v>0.56841919600000002</v>
      </c>
    </row>
    <row r="327" spans="2:8" ht="15.75" x14ac:dyDescent="0.25">
      <c r="B327" s="64" t="s">
        <v>76</v>
      </c>
      <c r="C327" s="62" t="s">
        <v>76</v>
      </c>
      <c r="D327" s="63">
        <v>-1.949447532</v>
      </c>
      <c r="E327" s="63">
        <v>-0.81597286899999999</v>
      </c>
      <c r="F327" s="62">
        <v>2.9329289489999999</v>
      </c>
      <c r="G327" s="62">
        <v>0.46419682800000001</v>
      </c>
      <c r="H327" s="65">
        <v>-0.30443248299999998</v>
      </c>
    </row>
    <row r="328" spans="2:8" ht="15.75" x14ac:dyDescent="0.25">
      <c r="B328" s="64" t="s">
        <v>170</v>
      </c>
      <c r="C328" s="62" t="s">
        <v>170</v>
      </c>
      <c r="D328" s="63">
        <v>-9.4041725659999997</v>
      </c>
      <c r="E328" s="62">
        <v>5.9671644009999998</v>
      </c>
      <c r="F328" s="63">
        <v>-1.956964639</v>
      </c>
      <c r="G328" s="63">
        <v>-0.56581178600000004</v>
      </c>
      <c r="H328" s="65">
        <v>-0.30231121100000002</v>
      </c>
    </row>
    <row r="329" spans="2:8" ht="16.5" thickBot="1" x14ac:dyDescent="0.3">
      <c r="B329" s="60" t="s">
        <v>335</v>
      </c>
      <c r="C329" s="70" t="s">
        <v>335</v>
      </c>
      <c r="D329" s="70">
        <v>1.314084831</v>
      </c>
      <c r="E329" s="70">
        <v>3.252551784</v>
      </c>
      <c r="F329" s="70">
        <v>1.5938350569999999</v>
      </c>
      <c r="G329" s="70">
        <v>0.91336814200000005</v>
      </c>
      <c r="H329" s="69">
        <v>1.007822555</v>
      </c>
    </row>
    <row r="330" spans="2:8" ht="15.75" thickBot="1" x14ac:dyDescent="0.3">
      <c r="B330" s="68"/>
    </row>
    <row r="331" spans="2:8" ht="15.75" x14ac:dyDescent="0.25">
      <c r="B331" s="146" t="s">
        <v>239</v>
      </c>
      <c r="C331" s="147"/>
      <c r="D331" s="147"/>
      <c r="E331" s="147"/>
      <c r="F331" s="147"/>
      <c r="G331" s="147"/>
      <c r="H331" s="148"/>
    </row>
    <row r="332" spans="2:8" ht="15.75" x14ac:dyDescent="0.25">
      <c r="B332" s="64" t="s">
        <v>237</v>
      </c>
      <c r="C332" s="67" t="s">
        <v>236</v>
      </c>
      <c r="D332" s="67" t="s">
        <v>233</v>
      </c>
      <c r="E332" s="67" t="s">
        <v>232</v>
      </c>
      <c r="F332" s="67" t="s">
        <v>231</v>
      </c>
      <c r="G332" s="67" t="s">
        <v>230</v>
      </c>
      <c r="H332" s="66" t="s">
        <v>229</v>
      </c>
    </row>
    <row r="333" spans="2:8" ht="15.75" x14ac:dyDescent="0.25">
      <c r="B333" s="64" t="s">
        <v>70</v>
      </c>
      <c r="C333" s="62" t="s">
        <v>70</v>
      </c>
      <c r="D333" s="62">
        <v>0.57751893700000001</v>
      </c>
      <c r="E333" s="62">
        <v>1.569003811</v>
      </c>
      <c r="F333" s="62">
        <v>0.207608758</v>
      </c>
      <c r="G333" s="63">
        <v>-0.11079641</v>
      </c>
      <c r="H333" s="65">
        <v>-0.57032946299999998</v>
      </c>
    </row>
    <row r="334" spans="2:8" ht="15.75" x14ac:dyDescent="0.25">
      <c r="B334" s="64" t="s">
        <v>72</v>
      </c>
      <c r="C334" s="62" t="s">
        <v>72</v>
      </c>
      <c r="D334" s="62">
        <v>0.23162351</v>
      </c>
      <c r="E334" s="62">
        <v>0.18645776999999999</v>
      </c>
      <c r="F334" s="62">
        <v>0.30331795</v>
      </c>
      <c r="G334" s="63">
        <v>-0.51581834400000004</v>
      </c>
      <c r="H334" s="61">
        <v>0.92590953600000003</v>
      </c>
    </row>
    <row r="335" spans="2:8" ht="15.75" x14ac:dyDescent="0.25">
      <c r="B335" s="64" t="s">
        <v>18</v>
      </c>
      <c r="C335" s="62" t="s">
        <v>18</v>
      </c>
      <c r="D335" s="62">
        <v>0.96825969099999998</v>
      </c>
      <c r="E335" s="62">
        <v>0.61255860500000003</v>
      </c>
      <c r="F335" s="63">
        <v>-0.65898590300000004</v>
      </c>
      <c r="G335" s="62">
        <v>0.25180688099999998</v>
      </c>
      <c r="H335" s="61">
        <v>0.33281037600000002</v>
      </c>
    </row>
    <row r="336" spans="2:8" ht="15.75" x14ac:dyDescent="0.25">
      <c r="B336" s="64" t="s">
        <v>76</v>
      </c>
      <c r="C336" s="62" t="s">
        <v>76</v>
      </c>
      <c r="D336" s="63">
        <v>-0.68559894499999996</v>
      </c>
      <c r="E336" s="63">
        <v>-0.28696855300000002</v>
      </c>
      <c r="F336" s="62">
        <v>1.031478385</v>
      </c>
      <c r="G336" s="62">
        <v>0.16325284500000001</v>
      </c>
      <c r="H336" s="65">
        <v>-0.107065507</v>
      </c>
    </row>
    <row r="337" spans="2:8" ht="15.75" x14ac:dyDescent="0.25">
      <c r="B337" s="64" t="s">
        <v>170</v>
      </c>
      <c r="C337" s="62" t="s">
        <v>170</v>
      </c>
      <c r="D337" s="63">
        <v>-0.90742709799999999</v>
      </c>
      <c r="E337" s="62">
        <v>0.57578342400000004</v>
      </c>
      <c r="F337" s="63">
        <v>-0.188831365</v>
      </c>
      <c r="G337" s="63">
        <v>-5.4596291999999998E-2</v>
      </c>
      <c r="H337" s="65">
        <v>-2.9170603E-2</v>
      </c>
    </row>
    <row r="338" spans="2:8" ht="16.5" thickBot="1" x14ac:dyDescent="0.3">
      <c r="B338" s="60" t="s">
        <v>335</v>
      </c>
      <c r="C338" s="70" t="s">
        <v>335</v>
      </c>
      <c r="D338" s="70">
        <v>0.52114818600000001</v>
      </c>
      <c r="E338" s="70">
        <v>1.289917837</v>
      </c>
      <c r="F338" s="70">
        <v>0.63209332500000004</v>
      </c>
      <c r="G338" s="70">
        <v>0.36222939300000001</v>
      </c>
      <c r="H338" s="69">
        <v>0.39968872900000002</v>
      </c>
    </row>
    <row r="339" spans="2:8" ht="15.75" thickBot="1" x14ac:dyDescent="0.3">
      <c r="B339" s="68"/>
    </row>
    <row r="340" spans="2:8" ht="15.75" x14ac:dyDescent="0.25">
      <c r="B340" s="146" t="s">
        <v>238</v>
      </c>
      <c r="C340" s="147"/>
      <c r="D340" s="147"/>
      <c r="E340" s="147"/>
      <c r="F340" s="147"/>
      <c r="G340" s="147"/>
      <c r="H340" s="148"/>
    </row>
    <row r="341" spans="2:8" ht="15.75" x14ac:dyDescent="0.25">
      <c r="B341" s="64" t="s">
        <v>237</v>
      </c>
      <c r="C341" s="67" t="s">
        <v>236</v>
      </c>
      <c r="D341" s="67" t="s">
        <v>233</v>
      </c>
      <c r="E341" s="67" t="s">
        <v>232</v>
      </c>
      <c r="F341" s="67" t="s">
        <v>231</v>
      </c>
      <c r="G341" s="67" t="s">
        <v>230</v>
      </c>
      <c r="H341" s="66" t="s">
        <v>229</v>
      </c>
    </row>
    <row r="342" spans="2:8" ht="15.75" x14ac:dyDescent="0.25">
      <c r="B342" s="64" t="s">
        <v>70</v>
      </c>
      <c r="C342" s="62" t="s">
        <v>70</v>
      </c>
      <c r="D342" s="62">
        <v>2.0619902649999999</v>
      </c>
      <c r="E342" s="62">
        <v>5.6020164450000003</v>
      </c>
      <c r="F342" s="62">
        <v>0.74125229599999998</v>
      </c>
      <c r="G342" s="63">
        <v>-0.39559069600000002</v>
      </c>
      <c r="H342" s="65">
        <v>-2.0363207569999999</v>
      </c>
    </row>
    <row r="343" spans="2:8" ht="15.75" x14ac:dyDescent="0.25">
      <c r="B343" s="64" t="s">
        <v>72</v>
      </c>
      <c r="C343" s="62" t="s">
        <v>72</v>
      </c>
      <c r="D343" s="62">
        <v>0.31692002699999999</v>
      </c>
      <c r="E343" s="62">
        <v>0.25512177600000002</v>
      </c>
      <c r="F343" s="62">
        <v>0.415016302</v>
      </c>
      <c r="G343" s="63">
        <v>-0.70577102999999997</v>
      </c>
      <c r="H343" s="61">
        <v>1.2668803559999999</v>
      </c>
    </row>
    <row r="344" spans="2:8" ht="15.75" x14ac:dyDescent="0.25">
      <c r="B344" s="64" t="s">
        <v>18</v>
      </c>
      <c r="C344" s="62" t="s">
        <v>18</v>
      </c>
      <c r="D344" s="62">
        <v>1.653726673</v>
      </c>
      <c r="E344" s="62">
        <v>1.046211582</v>
      </c>
      <c r="F344" s="63">
        <v>-1.125506487</v>
      </c>
      <c r="G344" s="62">
        <v>0.43007032000000001</v>
      </c>
      <c r="H344" s="61">
        <v>0.56841919600000002</v>
      </c>
    </row>
    <row r="345" spans="2:8" ht="15.75" x14ac:dyDescent="0.25">
      <c r="B345" s="64" t="s">
        <v>76</v>
      </c>
      <c r="C345" s="62" t="s">
        <v>76</v>
      </c>
      <c r="D345" s="63">
        <v>-1.949447532</v>
      </c>
      <c r="E345" s="63">
        <v>-0.81597286899999999</v>
      </c>
      <c r="F345" s="62">
        <v>2.9329289489999999</v>
      </c>
      <c r="G345" s="62">
        <v>0.46419682800000001</v>
      </c>
      <c r="H345" s="65">
        <v>-0.30443248299999998</v>
      </c>
    </row>
    <row r="346" spans="2:8" ht="15.75" x14ac:dyDescent="0.25">
      <c r="B346" s="64" t="s">
        <v>170</v>
      </c>
      <c r="C346" s="62" t="s">
        <v>170</v>
      </c>
      <c r="D346" s="63">
        <v>-9.4041725659999997</v>
      </c>
      <c r="E346" s="62">
        <v>5.9671644009999998</v>
      </c>
      <c r="F346" s="63">
        <v>-1.956964639</v>
      </c>
      <c r="G346" s="63">
        <v>-0.56581178600000004</v>
      </c>
      <c r="H346" s="65">
        <v>-0.30231121100000002</v>
      </c>
    </row>
    <row r="347" spans="2:8" ht="16.5" thickBot="1" x14ac:dyDescent="0.3">
      <c r="B347" s="60" t="s">
        <v>335</v>
      </c>
      <c r="C347" s="70" t="s">
        <v>335</v>
      </c>
      <c r="D347" s="70">
        <v>1.314084831</v>
      </c>
      <c r="E347" s="70">
        <v>3.252551784</v>
      </c>
      <c r="F347" s="70">
        <v>1.5938350569999999</v>
      </c>
      <c r="G347" s="70">
        <v>0.91336814200000005</v>
      </c>
      <c r="H347" s="69">
        <v>1.007822555</v>
      </c>
    </row>
    <row r="348" spans="2:8" ht="15.75" thickBot="1" x14ac:dyDescent="0.3">
      <c r="B348" s="68"/>
    </row>
    <row r="349" spans="2:8" ht="15.75" x14ac:dyDescent="0.25">
      <c r="B349" s="146" t="s">
        <v>235</v>
      </c>
      <c r="C349" s="147"/>
      <c r="D349" s="147"/>
      <c r="E349" s="147"/>
      <c r="F349" s="147"/>
      <c r="G349" s="148"/>
    </row>
    <row r="350" spans="2:8" ht="15.75" x14ac:dyDescent="0.25">
      <c r="B350" s="64" t="s">
        <v>234</v>
      </c>
      <c r="C350" s="67" t="s">
        <v>233</v>
      </c>
      <c r="D350" s="67" t="s">
        <v>232</v>
      </c>
      <c r="E350" s="67" t="s">
        <v>231</v>
      </c>
      <c r="F350" s="67" t="s">
        <v>230</v>
      </c>
      <c r="G350" s="66" t="s">
        <v>229</v>
      </c>
    </row>
    <row r="351" spans="2:8" ht="15.75" x14ac:dyDescent="0.25">
      <c r="B351" s="64" t="s">
        <v>333</v>
      </c>
      <c r="C351" s="62">
        <v>14.36290518</v>
      </c>
      <c r="D351" s="62">
        <v>7.2846449299999998</v>
      </c>
      <c r="E351" s="63">
        <v>-4.1179920599999997</v>
      </c>
      <c r="F351" s="63">
        <v>-9.0958999999999998E-2</v>
      </c>
      <c r="G351" s="61">
        <v>0.28882012000000001</v>
      </c>
    </row>
    <row r="352" spans="2:8" ht="15.75" x14ac:dyDescent="0.25">
      <c r="B352" s="64" t="s">
        <v>334</v>
      </c>
      <c r="C352" s="62">
        <v>9.7080900700000008</v>
      </c>
      <c r="D352" s="62">
        <v>6.6641765399999997</v>
      </c>
      <c r="E352" s="62">
        <v>1.5340607500000001</v>
      </c>
      <c r="F352" s="63">
        <v>-0.32046907000000002</v>
      </c>
      <c r="G352" s="65">
        <v>-0.50592400000000004</v>
      </c>
    </row>
    <row r="353" spans="1:7" ht="15.75" x14ac:dyDescent="0.25">
      <c r="B353" s="64" t="s">
        <v>304</v>
      </c>
      <c r="C353" s="62">
        <v>2.1507365599999999</v>
      </c>
      <c r="D353" s="63">
        <v>-9.5742582899999995</v>
      </c>
      <c r="E353" s="63">
        <v>-0.63766146000000001</v>
      </c>
      <c r="F353" s="62">
        <v>1.35299345</v>
      </c>
      <c r="G353" s="65">
        <v>-9.6342490000000003E-2</v>
      </c>
    </row>
    <row r="354" spans="1:7" ht="15.75" x14ac:dyDescent="0.25">
      <c r="B354" s="64" t="s">
        <v>302</v>
      </c>
      <c r="C354" s="62">
        <v>3.2159741199999998</v>
      </c>
      <c r="D354" s="63">
        <v>-0.42054377999999998</v>
      </c>
      <c r="E354" s="62">
        <v>5.6529213800000004</v>
      </c>
      <c r="F354" s="63">
        <v>-0.10703454</v>
      </c>
      <c r="G354" s="61">
        <v>0.33002151000000002</v>
      </c>
    </row>
    <row r="355" spans="1:7" ht="15.75" x14ac:dyDescent="0.25">
      <c r="B355" s="64" t="s">
        <v>305</v>
      </c>
      <c r="C355" s="63">
        <v>-5.9851789699999998</v>
      </c>
      <c r="D355" s="63">
        <v>-13.746372470000001</v>
      </c>
      <c r="E355" s="63">
        <v>-1.69318648</v>
      </c>
      <c r="F355" s="63">
        <v>-1.01446372</v>
      </c>
      <c r="G355" s="65">
        <v>-2.7457100000000002E-2</v>
      </c>
    </row>
    <row r="356" spans="1:7" ht="16.5" thickBot="1" x14ac:dyDescent="0.3">
      <c r="B356" s="60" t="s">
        <v>303</v>
      </c>
      <c r="C356" s="59">
        <v>-23.45252696</v>
      </c>
      <c r="D356" s="70">
        <v>9.7923530700000008</v>
      </c>
      <c r="E356" s="59">
        <v>-0.73814212999999995</v>
      </c>
      <c r="F356" s="70">
        <v>0.17993289000000001</v>
      </c>
      <c r="G356" s="69">
        <v>1.088195E-2</v>
      </c>
    </row>
    <row r="357" spans="1:7" x14ac:dyDescent="0.25">
      <c r="B357" s="72"/>
    </row>
    <row r="358" spans="1:7" x14ac:dyDescent="0.25">
      <c r="B358" s="72"/>
    </row>
    <row r="360" spans="1:7" x14ac:dyDescent="0.25">
      <c r="B360" s="71"/>
    </row>
    <row r="361" spans="1:7" x14ac:dyDescent="0.25">
      <c r="A361" s="57" t="s">
        <v>291</v>
      </c>
      <c r="B361" s="73" t="s">
        <v>290</v>
      </c>
    </row>
    <row r="362" spans="1:7" x14ac:dyDescent="0.25">
      <c r="B362" s="72"/>
    </row>
    <row r="363" spans="1:7" x14ac:dyDescent="0.25">
      <c r="B363" s="71" t="s">
        <v>241</v>
      </c>
    </row>
    <row r="364" spans="1:7" ht="15.75" thickBot="1" x14ac:dyDescent="0.3">
      <c r="B364" s="68"/>
    </row>
    <row r="365" spans="1:7" ht="15.75" x14ac:dyDescent="0.25">
      <c r="B365" s="84" t="s">
        <v>289</v>
      </c>
      <c r="C365" s="87">
        <v>18</v>
      </c>
      <c r="D365" s="86" t="s">
        <v>288</v>
      </c>
      <c r="E365" s="83">
        <v>17</v>
      </c>
    </row>
    <row r="366" spans="1:7" ht="31.5" x14ac:dyDescent="0.25">
      <c r="B366" s="64" t="s">
        <v>287</v>
      </c>
      <c r="C366" s="62">
        <v>14</v>
      </c>
      <c r="D366" s="67" t="s">
        <v>286</v>
      </c>
      <c r="E366" s="61">
        <v>12</v>
      </c>
    </row>
    <row r="367" spans="1:7" ht="48" thickBot="1" x14ac:dyDescent="0.3">
      <c r="B367" s="60" t="s">
        <v>285</v>
      </c>
      <c r="C367" s="70">
        <v>6</v>
      </c>
      <c r="D367" s="85" t="s">
        <v>284</v>
      </c>
      <c r="E367" s="69">
        <v>5</v>
      </c>
    </row>
    <row r="368" spans="1:7" ht="15.75" thickBot="1" x14ac:dyDescent="0.3">
      <c r="B368" s="68"/>
    </row>
    <row r="369" spans="2:6" ht="31.5" x14ac:dyDescent="0.25">
      <c r="B369" s="84" t="s">
        <v>283</v>
      </c>
      <c r="C369" s="83">
        <v>18</v>
      </c>
    </row>
    <row r="370" spans="2:6" ht="32.25" thickBot="1" x14ac:dyDescent="0.3">
      <c r="B370" s="60" t="s">
        <v>282</v>
      </c>
      <c r="C370" s="69">
        <v>18</v>
      </c>
    </row>
    <row r="371" spans="2:6" ht="15.75" thickBot="1" x14ac:dyDescent="0.3">
      <c r="B371" s="68"/>
    </row>
    <row r="372" spans="2:6" ht="15.75" x14ac:dyDescent="0.25">
      <c r="B372" s="146" t="s">
        <v>281</v>
      </c>
      <c r="C372" s="147"/>
      <c r="D372" s="147"/>
      <c r="E372" s="147"/>
      <c r="F372" s="148"/>
    </row>
    <row r="373" spans="2:6" ht="15.75" x14ac:dyDescent="0.25">
      <c r="B373" s="149" t="s">
        <v>234</v>
      </c>
      <c r="C373" s="80" t="s">
        <v>237</v>
      </c>
      <c r="D373" s="150" t="s">
        <v>280</v>
      </c>
      <c r="E373" s="150" t="s">
        <v>279</v>
      </c>
      <c r="F373" s="152" t="s">
        <v>254</v>
      </c>
    </row>
    <row r="374" spans="2:6" ht="15.75" x14ac:dyDescent="0.25">
      <c r="B374" s="142"/>
      <c r="C374" s="79" t="s">
        <v>278</v>
      </c>
      <c r="D374" s="151"/>
      <c r="E374" s="151"/>
      <c r="F374" s="153"/>
    </row>
    <row r="375" spans="2:6" ht="15.75" x14ac:dyDescent="0.25">
      <c r="B375" s="64" t="s">
        <v>333</v>
      </c>
      <c r="C375" s="62" t="s">
        <v>333</v>
      </c>
      <c r="D375" s="62">
        <v>3</v>
      </c>
      <c r="E375" s="62">
        <v>3</v>
      </c>
      <c r="F375" s="61">
        <v>0.16666700000000001</v>
      </c>
    </row>
    <row r="376" spans="2:6" ht="15.75" x14ac:dyDescent="0.25">
      <c r="B376" s="64" t="s">
        <v>334</v>
      </c>
      <c r="C376" s="62" t="s">
        <v>334</v>
      </c>
      <c r="D376" s="62">
        <v>3</v>
      </c>
      <c r="E376" s="62">
        <v>3</v>
      </c>
      <c r="F376" s="61">
        <v>0.16666700000000001</v>
      </c>
    </row>
    <row r="377" spans="2:6" ht="15.75" x14ac:dyDescent="0.25">
      <c r="B377" s="64" t="s">
        <v>304</v>
      </c>
      <c r="C377" s="62" t="s">
        <v>304</v>
      </c>
      <c r="D377" s="62">
        <v>3</v>
      </c>
      <c r="E377" s="62">
        <v>3</v>
      </c>
      <c r="F377" s="61">
        <v>0.16666700000000001</v>
      </c>
    </row>
    <row r="378" spans="2:6" ht="15.75" x14ac:dyDescent="0.25">
      <c r="B378" s="64" t="s">
        <v>302</v>
      </c>
      <c r="C378" s="62" t="s">
        <v>302</v>
      </c>
      <c r="D378" s="62">
        <v>3</v>
      </c>
      <c r="E378" s="62">
        <v>3</v>
      </c>
      <c r="F378" s="61">
        <v>0.16666700000000001</v>
      </c>
    </row>
    <row r="379" spans="2:6" ht="15.75" x14ac:dyDescent="0.25">
      <c r="B379" s="64" t="s">
        <v>305</v>
      </c>
      <c r="C379" s="62" t="s">
        <v>305</v>
      </c>
      <c r="D379" s="62">
        <v>3</v>
      </c>
      <c r="E379" s="62">
        <v>3</v>
      </c>
      <c r="F379" s="61">
        <v>0.16666700000000001</v>
      </c>
    </row>
    <row r="380" spans="2:6" ht="16.5" thickBot="1" x14ac:dyDescent="0.3">
      <c r="B380" s="60" t="s">
        <v>303</v>
      </c>
      <c r="C380" s="70" t="s">
        <v>303</v>
      </c>
      <c r="D380" s="70">
        <v>3</v>
      </c>
      <c r="E380" s="70">
        <v>3</v>
      </c>
      <c r="F380" s="69">
        <v>0.16666700000000001</v>
      </c>
    </row>
    <row r="381" spans="2:6" x14ac:dyDescent="0.25">
      <c r="B381" s="72"/>
    </row>
    <row r="382" spans="2:6" x14ac:dyDescent="0.25">
      <c r="B382" s="72"/>
    </row>
    <row r="384" spans="2:6" x14ac:dyDescent="0.25">
      <c r="B384" s="71"/>
    </row>
    <row r="385" spans="1:8" x14ac:dyDescent="0.25">
      <c r="A385" s="57" t="s">
        <v>291</v>
      </c>
      <c r="B385" s="73" t="s">
        <v>290</v>
      </c>
    </row>
    <row r="386" spans="1:8" x14ac:dyDescent="0.25">
      <c r="B386" s="72"/>
    </row>
    <row r="387" spans="1:8" x14ac:dyDescent="0.25">
      <c r="B387" s="71" t="s">
        <v>241</v>
      </c>
    </row>
    <row r="388" spans="1:8" ht="15.75" thickBot="1" x14ac:dyDescent="0.3">
      <c r="B388" s="68"/>
    </row>
    <row r="389" spans="1:8" ht="15.75" x14ac:dyDescent="0.25">
      <c r="B389" s="146" t="s">
        <v>277</v>
      </c>
      <c r="C389" s="147"/>
      <c r="D389" s="147"/>
      <c r="E389" s="147"/>
      <c r="F389" s="147"/>
      <c r="G389" s="147"/>
      <c r="H389" s="148"/>
    </row>
    <row r="390" spans="1:8" ht="31.5" x14ac:dyDescent="0.25">
      <c r="B390" s="64" t="s">
        <v>274</v>
      </c>
      <c r="C390" s="67" t="s">
        <v>333</v>
      </c>
      <c r="D390" s="67" t="s">
        <v>334</v>
      </c>
      <c r="E390" s="67" t="s">
        <v>304</v>
      </c>
      <c r="F390" s="67" t="s">
        <v>302</v>
      </c>
      <c r="G390" s="67" t="s">
        <v>305</v>
      </c>
      <c r="H390" s="66" t="s">
        <v>303</v>
      </c>
    </row>
    <row r="391" spans="1:8" ht="15.75" x14ac:dyDescent="0.25">
      <c r="B391" s="64" t="s">
        <v>333</v>
      </c>
      <c r="C391" s="62">
        <v>0</v>
      </c>
      <c r="D391" s="62">
        <v>757423936</v>
      </c>
      <c r="E391" s="62">
        <v>232896979</v>
      </c>
      <c r="F391" s="62">
        <v>1254669334</v>
      </c>
      <c r="G391" s="62">
        <v>699773838</v>
      </c>
      <c r="H391" s="61">
        <v>1292337054</v>
      </c>
    </row>
    <row r="392" spans="1:8" ht="15.75" x14ac:dyDescent="0.25">
      <c r="B392" s="64" t="s">
        <v>334</v>
      </c>
      <c r="C392" s="62">
        <v>757423936</v>
      </c>
      <c r="D392" s="62">
        <v>0</v>
      </c>
      <c r="E392" s="62">
        <v>151396648</v>
      </c>
      <c r="F392" s="62">
        <v>71845758</v>
      </c>
      <c r="G392" s="62">
        <v>20055145</v>
      </c>
      <c r="H392" s="61">
        <v>910697093</v>
      </c>
    </row>
    <row r="393" spans="1:8" ht="15.75" x14ac:dyDescent="0.25">
      <c r="B393" s="64" t="s">
        <v>304</v>
      </c>
      <c r="C393" s="62">
        <v>232896979</v>
      </c>
      <c r="D393" s="62">
        <v>151396648</v>
      </c>
      <c r="E393" s="62">
        <v>0</v>
      </c>
      <c r="F393" s="62">
        <v>407670642</v>
      </c>
      <c r="G393" s="62">
        <v>130205215</v>
      </c>
      <c r="H393" s="61">
        <v>939889823</v>
      </c>
    </row>
    <row r="394" spans="1:8" ht="15.75" x14ac:dyDescent="0.25">
      <c r="B394" s="64" t="s">
        <v>302</v>
      </c>
      <c r="C394" s="62">
        <v>1254669334</v>
      </c>
      <c r="D394" s="62">
        <v>71845758</v>
      </c>
      <c r="E394" s="62">
        <v>407670642</v>
      </c>
      <c r="F394" s="62">
        <v>0</v>
      </c>
      <c r="G394" s="62">
        <v>84136434</v>
      </c>
      <c r="H394" s="61">
        <v>1292701395</v>
      </c>
    </row>
    <row r="395" spans="1:8" ht="15.75" x14ac:dyDescent="0.25">
      <c r="B395" s="64" t="s">
        <v>305</v>
      </c>
      <c r="C395" s="62">
        <v>699773838</v>
      </c>
      <c r="D395" s="62">
        <v>20055145</v>
      </c>
      <c r="E395" s="62">
        <v>130205215</v>
      </c>
      <c r="F395" s="62">
        <v>84136434</v>
      </c>
      <c r="G395" s="62">
        <v>0</v>
      </c>
      <c r="H395" s="61">
        <v>1161331420</v>
      </c>
    </row>
    <row r="396" spans="1:8" ht="16.5" thickBot="1" x14ac:dyDescent="0.3">
      <c r="B396" s="60" t="s">
        <v>303</v>
      </c>
      <c r="C396" s="70">
        <v>1292337054</v>
      </c>
      <c r="D396" s="70">
        <v>910697093</v>
      </c>
      <c r="E396" s="70">
        <v>939889823</v>
      </c>
      <c r="F396" s="70">
        <v>1292701395</v>
      </c>
      <c r="G396" s="70">
        <v>1161331420</v>
      </c>
      <c r="H396" s="69">
        <v>0</v>
      </c>
    </row>
    <row r="397" spans="1:8" x14ac:dyDescent="0.25">
      <c r="B397" s="72"/>
    </row>
    <row r="398" spans="1:8" x14ac:dyDescent="0.25">
      <c r="B398" s="72"/>
    </row>
    <row r="399" spans="1:8" x14ac:dyDescent="0.25">
      <c r="B399" s="71" t="s">
        <v>293</v>
      </c>
    </row>
    <row r="400" spans="1:8" x14ac:dyDescent="0.25">
      <c r="B400" s="72"/>
    </row>
    <row r="401" spans="1:15" x14ac:dyDescent="0.25">
      <c r="B401" s="72"/>
    </row>
    <row r="403" spans="1:15" x14ac:dyDescent="0.25">
      <c r="B403" s="71"/>
    </row>
    <row r="404" spans="1:15" x14ac:dyDescent="0.25">
      <c r="A404" s="57" t="s">
        <v>291</v>
      </c>
      <c r="B404" s="73" t="s">
        <v>290</v>
      </c>
    </row>
    <row r="405" spans="1:15" x14ac:dyDescent="0.25">
      <c r="B405" s="72"/>
    </row>
    <row r="406" spans="1:15" x14ac:dyDescent="0.25">
      <c r="B406" s="71" t="s">
        <v>241</v>
      </c>
    </row>
    <row r="407" spans="1:15" ht="15.75" thickBot="1" x14ac:dyDescent="0.3">
      <c r="B407" s="68"/>
    </row>
    <row r="408" spans="1:15" ht="31.5" x14ac:dyDescent="0.25">
      <c r="B408" s="141"/>
      <c r="C408" s="82" t="s">
        <v>259</v>
      </c>
      <c r="D408" s="82" t="s">
        <v>264</v>
      </c>
      <c r="E408" s="82" t="s">
        <v>251</v>
      </c>
      <c r="F408" s="82" t="s">
        <v>263</v>
      </c>
      <c r="G408" s="143" t="s">
        <v>262</v>
      </c>
      <c r="H408" s="144"/>
      <c r="I408" s="144"/>
      <c r="J408" s="145"/>
      <c r="K408" s="143" t="s">
        <v>261</v>
      </c>
      <c r="L408" s="144"/>
      <c r="M408" s="144"/>
      <c r="N408" s="144"/>
      <c r="O408" s="154"/>
    </row>
    <row r="409" spans="1:15" ht="15.75" x14ac:dyDescent="0.25">
      <c r="B409" s="142"/>
      <c r="C409" s="81" t="s">
        <v>257</v>
      </c>
      <c r="D409" s="81" t="s">
        <v>259</v>
      </c>
      <c r="E409" s="81" t="s">
        <v>260</v>
      </c>
      <c r="F409" s="81" t="s">
        <v>259</v>
      </c>
      <c r="G409" s="155" t="e">
        <f xml:space="preserve"> CanRsq/(1-CanRsq)</f>
        <v>#NAME?</v>
      </c>
      <c r="H409" s="156"/>
      <c r="I409" s="156"/>
      <c r="J409" s="158"/>
      <c r="K409" s="155"/>
      <c r="L409" s="156"/>
      <c r="M409" s="156"/>
      <c r="N409" s="156"/>
      <c r="O409" s="157"/>
    </row>
    <row r="410" spans="1:15" ht="31.5" x14ac:dyDescent="0.25">
      <c r="B410" s="149"/>
      <c r="C410" s="81"/>
      <c r="D410" s="81" t="s">
        <v>257</v>
      </c>
      <c r="E410" s="81" t="s">
        <v>258</v>
      </c>
      <c r="F410" s="81" t="s">
        <v>257</v>
      </c>
      <c r="G410" s="150" t="s">
        <v>256</v>
      </c>
      <c r="H410" s="150" t="s">
        <v>255</v>
      </c>
      <c r="I410" s="150" t="s">
        <v>254</v>
      </c>
      <c r="J410" s="150" t="s">
        <v>253</v>
      </c>
      <c r="K410" s="80" t="s">
        <v>252</v>
      </c>
      <c r="L410" s="80" t="s">
        <v>251</v>
      </c>
      <c r="M410" s="150" t="s">
        <v>250</v>
      </c>
      <c r="N410" s="150" t="s">
        <v>249</v>
      </c>
      <c r="O410" s="152" t="s">
        <v>248</v>
      </c>
    </row>
    <row r="411" spans="1:15" ht="15.75" x14ac:dyDescent="0.25">
      <c r="B411" s="142"/>
      <c r="C411" s="79"/>
      <c r="D411" s="79"/>
      <c r="E411" s="79"/>
      <c r="F411" s="79"/>
      <c r="G411" s="151"/>
      <c r="H411" s="151"/>
      <c r="I411" s="151"/>
      <c r="J411" s="151"/>
      <c r="K411" s="79" t="s">
        <v>247</v>
      </c>
      <c r="L411" s="79" t="s">
        <v>246</v>
      </c>
      <c r="M411" s="151"/>
      <c r="N411" s="151"/>
      <c r="O411" s="153"/>
    </row>
    <row r="412" spans="1:15" ht="15.75" x14ac:dyDescent="0.25">
      <c r="B412" s="64">
        <v>1</v>
      </c>
      <c r="C412" s="62">
        <v>1</v>
      </c>
      <c r="D412" s="62" t="s">
        <v>142</v>
      </c>
      <c r="E412" s="62">
        <v>0</v>
      </c>
      <c r="F412" s="62">
        <v>1</v>
      </c>
      <c r="G412" s="62" t="s">
        <v>292</v>
      </c>
      <c r="H412" s="62" t="s">
        <v>142</v>
      </c>
      <c r="I412" s="62" t="s">
        <v>142</v>
      </c>
      <c r="J412" s="62" t="s">
        <v>142</v>
      </c>
      <c r="K412" s="62">
        <v>0</v>
      </c>
      <c r="L412" s="62" t="s">
        <v>142</v>
      </c>
      <c r="M412" s="62">
        <v>70</v>
      </c>
      <c r="N412" s="63">
        <v>-0.67300000000000004</v>
      </c>
      <c r="O412" s="61" t="s">
        <v>142</v>
      </c>
    </row>
    <row r="413" spans="1:15" ht="15.75" x14ac:dyDescent="0.25">
      <c r="B413" s="64">
        <v>2</v>
      </c>
      <c r="C413" s="62">
        <v>1</v>
      </c>
      <c r="D413" s="62" t="s">
        <v>142</v>
      </c>
      <c r="E413" s="62">
        <v>0</v>
      </c>
      <c r="F413" s="62">
        <v>1</v>
      </c>
      <c r="G413" s="62" t="s">
        <v>292</v>
      </c>
      <c r="H413" s="62" t="s">
        <v>292</v>
      </c>
      <c r="I413" s="62" t="s">
        <v>142</v>
      </c>
      <c r="J413" s="62" t="s">
        <v>142</v>
      </c>
      <c r="K413" s="62">
        <v>0</v>
      </c>
      <c r="L413" s="62" t="s">
        <v>292</v>
      </c>
      <c r="M413" s="62">
        <v>52</v>
      </c>
      <c r="N413" s="62">
        <v>2.1109</v>
      </c>
      <c r="O413" s="61" t="s">
        <v>111</v>
      </c>
    </row>
    <row r="414" spans="1:15" ht="15.75" x14ac:dyDescent="0.25">
      <c r="B414" s="64">
        <v>3</v>
      </c>
      <c r="C414" s="62">
        <v>0.99205900000000002</v>
      </c>
      <c r="D414" s="62" t="s">
        <v>142</v>
      </c>
      <c r="E414" s="62">
        <v>3.8370000000000001E-3</v>
      </c>
      <c r="F414" s="62">
        <v>0.98418099999999997</v>
      </c>
      <c r="G414" s="62">
        <v>62.215000000000003</v>
      </c>
      <c r="H414" s="62">
        <v>42.085099999999997</v>
      </c>
      <c r="I414" s="62">
        <v>0.74550000000000005</v>
      </c>
      <c r="J414" s="62">
        <v>0.74550000000000005</v>
      </c>
      <c r="K414" s="62">
        <v>3.5492E-4</v>
      </c>
      <c r="L414" s="62">
        <v>1.4</v>
      </c>
      <c r="M414" s="62">
        <v>36</v>
      </c>
      <c r="N414" s="62">
        <v>3.6823000000000001</v>
      </c>
      <c r="O414" s="61">
        <v>0.4224</v>
      </c>
    </row>
    <row r="415" spans="1:15" ht="15.75" x14ac:dyDescent="0.25">
      <c r="B415" s="64">
        <v>4</v>
      </c>
      <c r="C415" s="62">
        <v>0.97604999999999997</v>
      </c>
      <c r="D415" s="62">
        <v>0.96291899999999997</v>
      </c>
      <c r="E415" s="62">
        <v>1.1478E-2</v>
      </c>
      <c r="F415" s="62">
        <v>0.95267400000000002</v>
      </c>
      <c r="G415" s="62">
        <v>20.129899999999999</v>
      </c>
      <c r="H415" s="62">
        <v>19.020499999999998</v>
      </c>
      <c r="I415" s="62">
        <v>0.2412</v>
      </c>
      <c r="J415" s="62">
        <v>0.98670000000000002</v>
      </c>
      <c r="K415" s="62">
        <v>2.2436319999999999E-2</v>
      </c>
      <c r="L415" s="62">
        <v>1.03</v>
      </c>
      <c r="M415" s="62">
        <v>22</v>
      </c>
      <c r="N415" s="62">
        <v>4</v>
      </c>
      <c r="O415" s="61">
        <v>0.55569999999999997</v>
      </c>
    </row>
    <row r="416" spans="1:15" ht="16.5" thickBot="1" x14ac:dyDescent="0.3">
      <c r="B416" s="60">
        <v>5</v>
      </c>
      <c r="C416" s="70">
        <v>0.72520499999999999</v>
      </c>
      <c r="D416" s="70">
        <v>0.56521600000000005</v>
      </c>
      <c r="E416" s="70">
        <v>0.114981</v>
      </c>
      <c r="F416" s="70">
        <v>0.52592300000000003</v>
      </c>
      <c r="G416" s="70">
        <v>1.1093999999999999</v>
      </c>
      <c r="H416" s="70"/>
      <c r="I416" s="70">
        <v>1.3299999999999999E-2</v>
      </c>
      <c r="J416" s="70">
        <v>1</v>
      </c>
      <c r="K416" s="70">
        <v>0.47407701000000002</v>
      </c>
      <c r="L416" s="70">
        <v>0.33</v>
      </c>
      <c r="M416" s="70">
        <v>10</v>
      </c>
      <c r="N416" s="70">
        <v>3</v>
      </c>
      <c r="O416" s="69">
        <v>0.91849999999999998</v>
      </c>
    </row>
    <row r="417" spans="1:8" x14ac:dyDescent="0.25">
      <c r="B417" s="72"/>
    </row>
    <row r="418" spans="1:8" x14ac:dyDescent="0.25">
      <c r="B418" s="72"/>
    </row>
    <row r="420" spans="1:8" x14ac:dyDescent="0.25">
      <c r="B420" s="71"/>
    </row>
    <row r="421" spans="1:8" x14ac:dyDescent="0.25">
      <c r="A421" s="57" t="s">
        <v>291</v>
      </c>
      <c r="B421" s="73" t="s">
        <v>290</v>
      </c>
    </row>
    <row r="422" spans="1:8" x14ac:dyDescent="0.25">
      <c r="B422" s="72"/>
    </row>
    <row r="423" spans="1:8" x14ac:dyDescent="0.25">
      <c r="B423" s="71" t="s">
        <v>241</v>
      </c>
    </row>
    <row r="424" spans="1:8" ht="15.75" thickBot="1" x14ac:dyDescent="0.3">
      <c r="B424" s="68"/>
    </row>
    <row r="425" spans="1:8" ht="15.75" x14ac:dyDescent="0.25">
      <c r="B425" s="146" t="s">
        <v>245</v>
      </c>
      <c r="C425" s="147"/>
      <c r="D425" s="147"/>
      <c r="E425" s="147"/>
      <c r="F425" s="147"/>
      <c r="G425" s="147"/>
      <c r="H425" s="148"/>
    </row>
    <row r="426" spans="1:8" ht="15.75" x14ac:dyDescent="0.25">
      <c r="B426" s="64" t="s">
        <v>237</v>
      </c>
      <c r="C426" s="67" t="s">
        <v>236</v>
      </c>
      <c r="D426" s="67" t="s">
        <v>233</v>
      </c>
      <c r="E426" s="67" t="s">
        <v>232</v>
      </c>
      <c r="F426" s="67" t="s">
        <v>231</v>
      </c>
      <c r="G426" s="67" t="s">
        <v>230</v>
      </c>
      <c r="H426" s="66" t="s">
        <v>229</v>
      </c>
    </row>
    <row r="427" spans="1:8" ht="15.75" x14ac:dyDescent="0.25">
      <c r="B427" s="64" t="s">
        <v>175</v>
      </c>
      <c r="C427" s="62" t="s">
        <v>175</v>
      </c>
      <c r="D427" s="62">
        <v>0.93066099999999996</v>
      </c>
      <c r="E427" s="62">
        <v>0</v>
      </c>
      <c r="F427" s="63">
        <v>-0.13353799999999999</v>
      </c>
      <c r="G427" s="62">
        <v>0.25442199999999998</v>
      </c>
      <c r="H427" s="61">
        <v>3.8861E-2</v>
      </c>
    </row>
    <row r="428" spans="1:8" ht="15.75" x14ac:dyDescent="0.25">
      <c r="B428" s="64" t="s">
        <v>177</v>
      </c>
      <c r="C428" s="62" t="s">
        <v>177</v>
      </c>
      <c r="D428" s="63">
        <v>-0.60718799999999995</v>
      </c>
      <c r="E428" s="62">
        <v>0.64006200000000002</v>
      </c>
      <c r="F428" s="63">
        <v>-0.11761199999999999</v>
      </c>
      <c r="G428" s="63">
        <v>-0.34129100000000001</v>
      </c>
      <c r="H428" s="65">
        <v>-0.209145</v>
      </c>
    </row>
    <row r="429" spans="1:8" ht="15.75" x14ac:dyDescent="0.25">
      <c r="B429" s="64" t="s">
        <v>179</v>
      </c>
      <c r="C429" s="62" t="s">
        <v>179</v>
      </c>
      <c r="D429" s="62">
        <v>0.50556800000000002</v>
      </c>
      <c r="E429" s="62">
        <v>0.52385400000000004</v>
      </c>
      <c r="F429" s="63">
        <v>-9.1009999999999997E-3</v>
      </c>
      <c r="G429" s="62">
        <v>0.46526800000000001</v>
      </c>
      <c r="H429" s="65">
        <v>-0.27346999999999999</v>
      </c>
    </row>
    <row r="430" spans="1:8" ht="15.75" x14ac:dyDescent="0.25">
      <c r="B430" s="64" t="s">
        <v>181</v>
      </c>
      <c r="C430" s="62" t="s">
        <v>181</v>
      </c>
      <c r="D430" s="63">
        <v>-0.27292100000000002</v>
      </c>
      <c r="E430" s="63">
        <v>-0.18343899999999999</v>
      </c>
      <c r="F430" s="62">
        <v>0.80519700000000005</v>
      </c>
      <c r="G430" s="63">
        <v>-0.395702</v>
      </c>
      <c r="H430" s="61">
        <v>5.9547999999999997E-2</v>
      </c>
    </row>
    <row r="431" spans="1:8" ht="15.75" x14ac:dyDescent="0.25">
      <c r="B431" s="64" t="s">
        <v>183</v>
      </c>
      <c r="C431" s="62" t="s">
        <v>183</v>
      </c>
      <c r="D431" s="63">
        <v>-0.43731199999999998</v>
      </c>
      <c r="E431" s="62">
        <v>0.61521199999999998</v>
      </c>
      <c r="F431" s="62">
        <v>0.51815100000000003</v>
      </c>
      <c r="G431" s="63">
        <v>-0.11255900000000001</v>
      </c>
      <c r="H431" s="61">
        <v>0.234652</v>
      </c>
    </row>
    <row r="432" spans="1:8" ht="15.75" x14ac:dyDescent="0.25">
      <c r="B432" s="64" t="s">
        <v>185</v>
      </c>
      <c r="C432" s="62" t="s">
        <v>185</v>
      </c>
      <c r="D432" s="63">
        <v>-0.695994</v>
      </c>
      <c r="E432" s="63">
        <v>-0.156115</v>
      </c>
      <c r="F432" s="62">
        <v>0.41597299999999998</v>
      </c>
      <c r="G432" s="63">
        <v>-1.0042000000000001E-2</v>
      </c>
      <c r="H432" s="61">
        <v>0.21234800000000001</v>
      </c>
    </row>
    <row r="433" spans="2:8" ht="15.75" x14ac:dyDescent="0.25">
      <c r="B433" s="64" t="s">
        <v>187</v>
      </c>
      <c r="C433" s="62" t="s">
        <v>187</v>
      </c>
      <c r="D433" s="62">
        <v>0.54086500000000004</v>
      </c>
      <c r="E433" s="63">
        <v>-1.7557E-2</v>
      </c>
      <c r="F433" s="63">
        <v>-0.52390899999999996</v>
      </c>
      <c r="G433" s="62">
        <v>0.19922500000000001</v>
      </c>
      <c r="H433" s="61">
        <v>0.21556</v>
      </c>
    </row>
    <row r="434" spans="2:8" ht="15.75" x14ac:dyDescent="0.25">
      <c r="B434" s="64" t="s">
        <v>189</v>
      </c>
      <c r="C434" s="62" t="s">
        <v>189</v>
      </c>
      <c r="D434" s="63">
        <v>-0.52856099999999995</v>
      </c>
      <c r="E434" s="63">
        <v>-0.14763100000000001</v>
      </c>
      <c r="F434" s="63">
        <v>-6.7076999999999998E-2</v>
      </c>
      <c r="G434" s="62">
        <v>1.0148000000000001E-2</v>
      </c>
      <c r="H434" s="61">
        <v>0.222354</v>
      </c>
    </row>
    <row r="435" spans="2:8" ht="15.75" x14ac:dyDescent="0.25">
      <c r="B435" s="64" t="s">
        <v>199</v>
      </c>
      <c r="C435" s="62" t="s">
        <v>199</v>
      </c>
      <c r="D435" s="62">
        <v>0.63513399999999998</v>
      </c>
      <c r="E435" s="62">
        <v>4.0178999999999999E-2</v>
      </c>
      <c r="F435" s="62">
        <v>5.2708999999999999E-2</v>
      </c>
      <c r="G435" s="62">
        <v>0.14015</v>
      </c>
      <c r="H435" s="65">
        <v>-0.22597300000000001</v>
      </c>
    </row>
    <row r="436" spans="2:8" ht="30" x14ac:dyDescent="0.25">
      <c r="B436" s="64" t="s">
        <v>201</v>
      </c>
      <c r="C436" s="62" t="s">
        <v>201</v>
      </c>
      <c r="D436" s="63">
        <v>-0.71079000000000003</v>
      </c>
      <c r="E436" s="63">
        <v>-0.176789</v>
      </c>
      <c r="F436" s="62">
        <v>0.48338300000000001</v>
      </c>
      <c r="G436" s="62">
        <v>2.9859E-2</v>
      </c>
      <c r="H436" s="61">
        <v>4.4735999999999998E-2</v>
      </c>
    </row>
    <row r="437" spans="2:8" ht="30" x14ac:dyDescent="0.25">
      <c r="B437" s="64" t="s">
        <v>207</v>
      </c>
      <c r="C437" s="62" t="s">
        <v>207</v>
      </c>
      <c r="D437" s="63">
        <v>-0.25622600000000001</v>
      </c>
      <c r="E437" s="62">
        <v>2.5541999999999999E-2</v>
      </c>
      <c r="F437" s="62">
        <v>0.31451800000000002</v>
      </c>
      <c r="G437" s="63">
        <v>-0.103239</v>
      </c>
      <c r="H437" s="65">
        <v>-0.35462399999999999</v>
      </c>
    </row>
    <row r="438" spans="2:8" ht="30" x14ac:dyDescent="0.25">
      <c r="B438" s="64" t="s">
        <v>211</v>
      </c>
      <c r="C438" s="62" t="s">
        <v>211</v>
      </c>
      <c r="D438" s="62">
        <v>6.3174999999999995E-2</v>
      </c>
      <c r="E438" s="63">
        <v>-0.141484</v>
      </c>
      <c r="F438" s="62">
        <v>0.39240700000000001</v>
      </c>
      <c r="G438" s="63">
        <v>-0.26584099999999999</v>
      </c>
      <c r="H438" s="65">
        <v>-0.13483200000000001</v>
      </c>
    </row>
    <row r="439" spans="2:8" ht="15.75" x14ac:dyDescent="0.25">
      <c r="B439" s="64" t="s">
        <v>215</v>
      </c>
      <c r="C439" s="62" t="s">
        <v>215</v>
      </c>
      <c r="D439" s="63">
        <v>-0.56750400000000001</v>
      </c>
      <c r="E439" s="63">
        <v>-9.2800000000000001E-3</v>
      </c>
      <c r="F439" s="62">
        <v>0.430396</v>
      </c>
      <c r="G439" s="62">
        <v>0.112188</v>
      </c>
      <c r="H439" s="61">
        <v>0.25214700000000001</v>
      </c>
    </row>
    <row r="440" spans="2:8" ht="16.5" thickBot="1" x14ac:dyDescent="0.3">
      <c r="B440" s="60" t="s">
        <v>225</v>
      </c>
      <c r="C440" s="70" t="s">
        <v>225</v>
      </c>
      <c r="D440" s="59">
        <v>-0.362786</v>
      </c>
      <c r="E440" s="70">
        <v>0.29793599999999998</v>
      </c>
      <c r="F440" s="59">
        <v>-0.184338</v>
      </c>
      <c r="G440" s="59">
        <v>-4.8222000000000001E-2</v>
      </c>
      <c r="H440" s="58">
        <v>-0.41685699999999998</v>
      </c>
    </row>
    <row r="441" spans="2:8" ht="15.75" thickBot="1" x14ac:dyDescent="0.3">
      <c r="B441" s="68"/>
    </row>
    <row r="442" spans="2:8" ht="15.75" x14ac:dyDescent="0.25">
      <c r="B442" s="146" t="s">
        <v>244</v>
      </c>
      <c r="C442" s="147"/>
      <c r="D442" s="147"/>
      <c r="E442" s="147"/>
      <c r="F442" s="147"/>
      <c r="G442" s="147"/>
      <c r="H442" s="148"/>
    </row>
    <row r="443" spans="2:8" ht="15.75" x14ac:dyDescent="0.25">
      <c r="B443" s="64" t="s">
        <v>237</v>
      </c>
      <c r="C443" s="67" t="s">
        <v>236</v>
      </c>
      <c r="D443" s="67" t="s">
        <v>233</v>
      </c>
      <c r="E443" s="67" t="s">
        <v>232</v>
      </c>
      <c r="F443" s="67" t="s">
        <v>231</v>
      </c>
      <c r="G443" s="67" t="s">
        <v>230</v>
      </c>
      <c r="H443" s="66" t="s">
        <v>229</v>
      </c>
    </row>
    <row r="444" spans="2:8" ht="15.75" x14ac:dyDescent="0.25">
      <c r="B444" s="64" t="s">
        <v>175</v>
      </c>
      <c r="C444" s="62" t="s">
        <v>175</v>
      </c>
      <c r="D444" s="62">
        <v>0.95678300000000005</v>
      </c>
      <c r="E444" s="62">
        <v>0</v>
      </c>
      <c r="F444" s="63">
        <v>-0.13619500000000001</v>
      </c>
      <c r="G444" s="62">
        <v>0.255299</v>
      </c>
      <c r="H444" s="61">
        <v>2.8972999999999999E-2</v>
      </c>
    </row>
    <row r="445" spans="2:8" ht="15.75" x14ac:dyDescent="0.25">
      <c r="B445" s="64" t="s">
        <v>177</v>
      </c>
      <c r="C445" s="62" t="s">
        <v>177</v>
      </c>
      <c r="D445" s="63">
        <v>-0.63100299999999998</v>
      </c>
      <c r="E445" s="62">
        <v>0.66516600000000004</v>
      </c>
      <c r="F445" s="63">
        <v>-0.121254</v>
      </c>
      <c r="G445" s="63">
        <v>-0.34618199999999999</v>
      </c>
      <c r="H445" s="65">
        <v>-0.15762200000000001</v>
      </c>
    </row>
    <row r="446" spans="2:8" ht="15.75" x14ac:dyDescent="0.25">
      <c r="B446" s="64" t="s">
        <v>179</v>
      </c>
      <c r="C446" s="62" t="s">
        <v>179</v>
      </c>
      <c r="D446" s="62">
        <v>0.57403999999999999</v>
      </c>
      <c r="E446" s="62">
        <v>0.59480299999999997</v>
      </c>
      <c r="F446" s="63">
        <v>-1.0251E-2</v>
      </c>
      <c r="G446" s="62">
        <v>0.51563099999999995</v>
      </c>
      <c r="H446" s="65">
        <v>-0.22518199999999999</v>
      </c>
    </row>
    <row r="447" spans="2:8" ht="15.75" x14ac:dyDescent="0.25">
      <c r="B447" s="64" t="s">
        <v>181</v>
      </c>
      <c r="C447" s="62" t="s">
        <v>181</v>
      </c>
      <c r="D447" s="63">
        <v>-0.28812300000000002</v>
      </c>
      <c r="E447" s="63">
        <v>-0.193657</v>
      </c>
      <c r="F447" s="62">
        <v>0.84329799999999999</v>
      </c>
      <c r="G447" s="63">
        <v>-0.40773900000000002</v>
      </c>
      <c r="H447" s="61">
        <v>4.5589999999999999E-2</v>
      </c>
    </row>
    <row r="448" spans="2:8" ht="15.75" x14ac:dyDescent="0.25">
      <c r="B448" s="64" t="s">
        <v>183</v>
      </c>
      <c r="C448" s="62" t="s">
        <v>183</v>
      </c>
      <c r="D448" s="63">
        <v>-0.46750900000000001</v>
      </c>
      <c r="E448" s="62">
        <v>0.657694</v>
      </c>
      <c r="F448" s="62">
        <v>0.54953099999999999</v>
      </c>
      <c r="G448" s="63">
        <v>-0.117449</v>
      </c>
      <c r="H448" s="61">
        <v>0.181922</v>
      </c>
    </row>
    <row r="449" spans="2:8" ht="15.75" x14ac:dyDescent="0.25">
      <c r="B449" s="64" t="s">
        <v>185</v>
      </c>
      <c r="C449" s="62" t="s">
        <v>185</v>
      </c>
      <c r="D449" s="63">
        <v>-0.83016199999999996</v>
      </c>
      <c r="E449" s="63">
        <v>-0.18620999999999999</v>
      </c>
      <c r="F449" s="62">
        <v>0.49221999999999999</v>
      </c>
      <c r="G449" s="63">
        <v>-1.1691E-2</v>
      </c>
      <c r="H449" s="61">
        <v>0.18368200000000001</v>
      </c>
    </row>
    <row r="450" spans="2:8" ht="15.75" x14ac:dyDescent="0.25">
      <c r="B450" s="64" t="s">
        <v>187</v>
      </c>
      <c r="C450" s="62" t="s">
        <v>187</v>
      </c>
      <c r="D450" s="62">
        <v>0.68401999999999996</v>
      </c>
      <c r="E450" s="63">
        <v>-2.2203000000000001E-2</v>
      </c>
      <c r="F450" s="63">
        <v>-0.65731399999999995</v>
      </c>
      <c r="G450" s="62">
        <v>0.245921</v>
      </c>
      <c r="H450" s="61">
        <v>0.19770099999999999</v>
      </c>
    </row>
    <row r="451" spans="2:8" ht="15.75" x14ac:dyDescent="0.25">
      <c r="B451" s="64" t="s">
        <v>189</v>
      </c>
      <c r="C451" s="62" t="s">
        <v>189</v>
      </c>
      <c r="D451" s="63">
        <v>-0.91774599999999995</v>
      </c>
      <c r="E451" s="63">
        <v>-0.25633299999999998</v>
      </c>
      <c r="F451" s="63">
        <v>-0.115541</v>
      </c>
      <c r="G451" s="62">
        <v>1.7198000000000001E-2</v>
      </c>
      <c r="H451" s="61">
        <v>0.27998400000000001</v>
      </c>
    </row>
    <row r="452" spans="2:8" ht="15.75" x14ac:dyDescent="0.25">
      <c r="B452" s="64" t="s">
        <v>199</v>
      </c>
      <c r="C452" s="62" t="s">
        <v>199</v>
      </c>
      <c r="D452" s="62">
        <v>0.94333699999999998</v>
      </c>
      <c r="E452" s="62">
        <v>5.9677000000000001E-2</v>
      </c>
      <c r="F452" s="62">
        <v>7.7664999999999998E-2</v>
      </c>
      <c r="G452" s="62">
        <v>0.20317399999999999</v>
      </c>
      <c r="H452" s="65">
        <v>-0.243399</v>
      </c>
    </row>
    <row r="453" spans="2:8" ht="30" x14ac:dyDescent="0.25">
      <c r="B453" s="64" t="s">
        <v>201</v>
      </c>
      <c r="C453" s="62" t="s">
        <v>201</v>
      </c>
      <c r="D453" s="63">
        <v>-0.810894</v>
      </c>
      <c r="E453" s="63">
        <v>-0.20168700000000001</v>
      </c>
      <c r="F453" s="62">
        <v>0.54708100000000004</v>
      </c>
      <c r="G453" s="62">
        <v>3.3248E-2</v>
      </c>
      <c r="H453" s="61">
        <v>3.7012000000000003E-2</v>
      </c>
    </row>
    <row r="454" spans="2:8" ht="30" x14ac:dyDescent="0.25">
      <c r="B454" s="64" t="s">
        <v>207</v>
      </c>
      <c r="C454" s="62" t="s">
        <v>207</v>
      </c>
      <c r="D454" s="63">
        <v>-0.52306900000000001</v>
      </c>
      <c r="E454" s="62">
        <v>5.2143000000000002E-2</v>
      </c>
      <c r="F454" s="62">
        <v>0.63697099999999995</v>
      </c>
      <c r="G454" s="63">
        <v>-0.205708</v>
      </c>
      <c r="H454" s="65">
        <v>-0.525007</v>
      </c>
    </row>
    <row r="455" spans="2:8" ht="30" x14ac:dyDescent="0.25">
      <c r="B455" s="64" t="s">
        <v>211</v>
      </c>
      <c r="C455" s="62" t="s">
        <v>211</v>
      </c>
      <c r="D455" s="62">
        <v>0.12573599999999999</v>
      </c>
      <c r="E455" s="63">
        <v>-0.28159400000000001</v>
      </c>
      <c r="F455" s="62">
        <v>0.77480400000000005</v>
      </c>
      <c r="G455" s="63">
        <v>-0.51642999999999994</v>
      </c>
      <c r="H455" s="65">
        <v>-0.19461400000000001</v>
      </c>
    </row>
    <row r="456" spans="2:8" ht="15.75" x14ac:dyDescent="0.25">
      <c r="B456" s="64" t="s">
        <v>215</v>
      </c>
      <c r="C456" s="62" t="s">
        <v>215</v>
      </c>
      <c r="D456" s="63">
        <v>-0.76530299999999996</v>
      </c>
      <c r="E456" s="63">
        <v>-1.2515E-2</v>
      </c>
      <c r="F456" s="62">
        <v>0.575797</v>
      </c>
      <c r="G456" s="62">
        <v>0.14766699999999999</v>
      </c>
      <c r="H456" s="61">
        <v>0.24659200000000001</v>
      </c>
    </row>
    <row r="457" spans="2:8" ht="16.5" thickBot="1" x14ac:dyDescent="0.3">
      <c r="B457" s="60" t="s">
        <v>225</v>
      </c>
      <c r="C457" s="70" t="s">
        <v>225</v>
      </c>
      <c r="D457" s="59">
        <v>-0.61548599999999998</v>
      </c>
      <c r="E457" s="70">
        <v>0.50546500000000005</v>
      </c>
      <c r="F457" s="59">
        <v>-0.31025599999999998</v>
      </c>
      <c r="G457" s="59">
        <v>-7.9851000000000005E-2</v>
      </c>
      <c r="H457" s="58">
        <v>-0.51288100000000003</v>
      </c>
    </row>
    <row r="458" spans="2:8" ht="15.75" thickBot="1" x14ac:dyDescent="0.3">
      <c r="B458" s="68"/>
    </row>
    <row r="459" spans="2:8" ht="15.75" x14ac:dyDescent="0.25">
      <c r="B459" s="146" t="s">
        <v>243</v>
      </c>
      <c r="C459" s="147"/>
      <c r="D459" s="147"/>
      <c r="E459" s="147"/>
      <c r="F459" s="147"/>
      <c r="G459" s="147"/>
      <c r="H459" s="148"/>
    </row>
    <row r="460" spans="2:8" ht="15.75" x14ac:dyDescent="0.25">
      <c r="B460" s="64" t="s">
        <v>237</v>
      </c>
      <c r="C460" s="67" t="s">
        <v>236</v>
      </c>
      <c r="D460" s="67" t="s">
        <v>233</v>
      </c>
      <c r="E460" s="67" t="s">
        <v>232</v>
      </c>
      <c r="F460" s="67" t="s">
        <v>231</v>
      </c>
      <c r="G460" s="67" t="s">
        <v>230</v>
      </c>
      <c r="H460" s="66" t="s">
        <v>229</v>
      </c>
    </row>
    <row r="461" spans="2:8" ht="15.75" x14ac:dyDescent="0.25">
      <c r="B461" s="64" t="s">
        <v>175</v>
      </c>
      <c r="C461" s="62" t="s">
        <v>175</v>
      </c>
      <c r="D461" s="62">
        <v>0</v>
      </c>
      <c r="E461" s="62">
        <v>0</v>
      </c>
      <c r="F461" s="63">
        <v>-7.2372000000000006E-2</v>
      </c>
      <c r="G461" s="62">
        <v>0.23849600000000001</v>
      </c>
      <c r="H461" s="61">
        <v>0.11529399999999999</v>
      </c>
    </row>
    <row r="462" spans="2:8" ht="15.75" x14ac:dyDescent="0.25">
      <c r="B462" s="64" t="s">
        <v>177</v>
      </c>
      <c r="C462" s="62" t="s">
        <v>177</v>
      </c>
      <c r="D462" s="63">
        <v>0</v>
      </c>
      <c r="E462" s="63">
        <v>0</v>
      </c>
      <c r="F462" s="63">
        <v>-5.4357000000000003E-2</v>
      </c>
      <c r="G462" s="63">
        <v>-0.27283000000000002</v>
      </c>
      <c r="H462" s="65">
        <v>-0.52916200000000002</v>
      </c>
    </row>
    <row r="463" spans="2:8" ht="15.75" x14ac:dyDescent="0.25">
      <c r="B463" s="64" t="s">
        <v>179</v>
      </c>
      <c r="C463" s="62" t="s">
        <v>179</v>
      </c>
      <c r="D463" s="62">
        <v>0</v>
      </c>
      <c r="E463" s="63">
        <v>0</v>
      </c>
      <c r="F463" s="63">
        <v>-2.4169999999999999E-3</v>
      </c>
      <c r="G463" s="62">
        <v>0.213701</v>
      </c>
      <c r="H463" s="65">
        <v>-0.39754499999999998</v>
      </c>
    </row>
    <row r="464" spans="2:8" ht="15.75" x14ac:dyDescent="0.25">
      <c r="B464" s="64" t="s">
        <v>181</v>
      </c>
      <c r="C464" s="62" t="s">
        <v>181</v>
      </c>
      <c r="D464" s="63">
        <v>0</v>
      </c>
      <c r="E464" s="63">
        <v>0</v>
      </c>
      <c r="F464" s="62">
        <v>0.315946</v>
      </c>
      <c r="G464" s="63">
        <v>-0.26855899999999999</v>
      </c>
      <c r="H464" s="61">
        <v>0.127913</v>
      </c>
    </row>
    <row r="465" spans="1:8" ht="15.75" x14ac:dyDescent="0.25">
      <c r="B465" s="64" t="s">
        <v>183</v>
      </c>
      <c r="C465" s="62" t="s">
        <v>183</v>
      </c>
      <c r="D465" s="62">
        <v>0</v>
      </c>
      <c r="E465" s="62">
        <v>0</v>
      </c>
      <c r="F465" s="62">
        <v>0.18432000000000001</v>
      </c>
      <c r="G465" s="63">
        <v>-6.9255999999999998E-2</v>
      </c>
      <c r="H465" s="61">
        <v>0.45695799999999998</v>
      </c>
    </row>
    <row r="466" spans="1:8" ht="15.75" x14ac:dyDescent="0.25">
      <c r="B466" s="64" t="s">
        <v>185</v>
      </c>
      <c r="C466" s="62" t="s">
        <v>185</v>
      </c>
      <c r="D466" s="62">
        <v>0</v>
      </c>
      <c r="E466" s="63">
        <v>0</v>
      </c>
      <c r="F466" s="62">
        <v>9.5982999999999999E-2</v>
      </c>
      <c r="G466" s="63">
        <v>-4.0080000000000003E-3</v>
      </c>
      <c r="H466" s="61">
        <v>0.268233</v>
      </c>
    </row>
    <row r="467" spans="1:8" ht="15.75" x14ac:dyDescent="0.25">
      <c r="B467" s="64" t="s">
        <v>187</v>
      </c>
      <c r="C467" s="62" t="s">
        <v>187</v>
      </c>
      <c r="D467" s="63">
        <v>0</v>
      </c>
      <c r="E467" s="62">
        <v>0</v>
      </c>
      <c r="F467" s="63">
        <v>-0.107638</v>
      </c>
      <c r="G467" s="62">
        <v>7.0796999999999999E-2</v>
      </c>
      <c r="H467" s="61">
        <v>0.24244399999999999</v>
      </c>
    </row>
    <row r="468" spans="1:8" ht="15.75" x14ac:dyDescent="0.25">
      <c r="B468" s="64" t="s">
        <v>189</v>
      </c>
      <c r="C468" s="62" t="s">
        <v>189</v>
      </c>
      <c r="D468" s="62">
        <v>0</v>
      </c>
      <c r="E468" s="62">
        <v>0</v>
      </c>
      <c r="F468" s="63">
        <v>-1.0319999999999999E-2</v>
      </c>
      <c r="G468" s="62">
        <v>2.7009999999999998E-3</v>
      </c>
      <c r="H468" s="61">
        <v>0.187276</v>
      </c>
    </row>
    <row r="469" spans="1:8" ht="15.75" x14ac:dyDescent="0.25">
      <c r="B469" s="64" t="s">
        <v>199</v>
      </c>
      <c r="C469" s="62" t="s">
        <v>199</v>
      </c>
      <c r="D469" s="63">
        <v>0</v>
      </c>
      <c r="E469" s="63">
        <v>0</v>
      </c>
      <c r="F469" s="62">
        <v>8.966E-3</v>
      </c>
      <c r="G469" s="62">
        <v>4.1236000000000002E-2</v>
      </c>
      <c r="H469" s="65">
        <v>-0.21043200000000001</v>
      </c>
    </row>
    <row r="470" spans="1:8" ht="30" x14ac:dyDescent="0.25">
      <c r="B470" s="64" t="s">
        <v>201</v>
      </c>
      <c r="C470" s="62" t="s">
        <v>201</v>
      </c>
      <c r="D470" s="62">
        <v>0</v>
      </c>
      <c r="E470" s="62">
        <v>0</v>
      </c>
      <c r="F470" s="62">
        <v>0.12631600000000001</v>
      </c>
      <c r="G470" s="62">
        <v>1.3495999999999999E-2</v>
      </c>
      <c r="H470" s="61">
        <v>6.3996999999999998E-2</v>
      </c>
    </row>
    <row r="471" spans="1:8" ht="30" x14ac:dyDescent="0.25">
      <c r="B471" s="64" t="s">
        <v>207</v>
      </c>
      <c r="C471" s="62" t="s">
        <v>207</v>
      </c>
      <c r="D471" s="63">
        <v>0</v>
      </c>
      <c r="E471" s="62">
        <v>0</v>
      </c>
      <c r="F471" s="62">
        <v>4.5374999999999999E-2</v>
      </c>
      <c r="G471" s="63">
        <v>-2.5762E-2</v>
      </c>
      <c r="H471" s="65">
        <v>-0.28007399999999999</v>
      </c>
    </row>
    <row r="472" spans="1:8" ht="30" x14ac:dyDescent="0.25">
      <c r="B472" s="64" t="s">
        <v>211</v>
      </c>
      <c r="C472" s="62" t="s">
        <v>211</v>
      </c>
      <c r="D472" s="62">
        <v>0</v>
      </c>
      <c r="E472" s="63">
        <v>0</v>
      </c>
      <c r="F472" s="62">
        <v>5.7083000000000002E-2</v>
      </c>
      <c r="G472" s="63">
        <v>-6.6888000000000003E-2</v>
      </c>
      <c r="H472" s="65">
        <v>-0.107373</v>
      </c>
    </row>
    <row r="473" spans="1:8" ht="15.75" x14ac:dyDescent="0.25">
      <c r="B473" s="64" t="s">
        <v>215</v>
      </c>
      <c r="C473" s="62" t="s">
        <v>215</v>
      </c>
      <c r="D473" s="62">
        <v>0</v>
      </c>
      <c r="E473" s="62">
        <v>0</v>
      </c>
      <c r="F473" s="62">
        <v>8.0685999999999994E-2</v>
      </c>
      <c r="G473" s="62">
        <v>3.6378000000000001E-2</v>
      </c>
      <c r="H473" s="61">
        <v>0.258772</v>
      </c>
    </row>
    <row r="474" spans="1:8" ht="16.5" thickBot="1" x14ac:dyDescent="0.3">
      <c r="B474" s="60" t="s">
        <v>225</v>
      </c>
      <c r="C474" s="70" t="s">
        <v>225</v>
      </c>
      <c r="D474" s="59">
        <v>0</v>
      </c>
      <c r="E474" s="59">
        <v>0</v>
      </c>
      <c r="F474" s="59">
        <v>-2.8701000000000001E-2</v>
      </c>
      <c r="G474" s="59">
        <v>-1.2985999999999999E-2</v>
      </c>
      <c r="H474" s="58">
        <v>-0.35530200000000001</v>
      </c>
    </row>
    <row r="475" spans="1:8" x14ac:dyDescent="0.25">
      <c r="B475" s="72"/>
    </row>
    <row r="476" spans="1:8" x14ac:dyDescent="0.25">
      <c r="B476" s="72"/>
    </row>
    <row r="478" spans="1:8" x14ac:dyDescent="0.25">
      <c r="B478" s="71"/>
    </row>
    <row r="479" spans="1:8" x14ac:dyDescent="0.25">
      <c r="A479" s="57" t="s">
        <v>291</v>
      </c>
      <c r="B479" s="73" t="s">
        <v>290</v>
      </c>
    </row>
    <row r="480" spans="1:8" x14ac:dyDescent="0.25">
      <c r="B480" s="72"/>
    </row>
    <row r="481" spans="2:8" x14ac:dyDescent="0.25">
      <c r="B481" s="71" t="s">
        <v>241</v>
      </c>
    </row>
    <row r="482" spans="2:8" ht="15.75" thickBot="1" x14ac:dyDescent="0.3">
      <c r="B482" s="68"/>
    </row>
    <row r="483" spans="2:8" ht="15.75" x14ac:dyDescent="0.25">
      <c r="B483" s="146" t="s">
        <v>240</v>
      </c>
      <c r="C483" s="147"/>
      <c r="D483" s="147"/>
      <c r="E483" s="147"/>
      <c r="F483" s="147"/>
      <c r="G483" s="147"/>
      <c r="H483" s="148"/>
    </row>
    <row r="484" spans="2:8" ht="15.75" x14ac:dyDescent="0.25">
      <c r="B484" s="64" t="s">
        <v>237</v>
      </c>
      <c r="C484" s="67" t="s">
        <v>236</v>
      </c>
      <c r="D484" s="67" t="s">
        <v>233</v>
      </c>
      <c r="E484" s="67" t="s">
        <v>232</v>
      </c>
      <c r="F484" s="67" t="s">
        <v>231</v>
      </c>
      <c r="G484" s="67" t="s">
        <v>230</v>
      </c>
      <c r="H484" s="66" t="s">
        <v>229</v>
      </c>
    </row>
    <row r="485" spans="2:8" ht="15.75" x14ac:dyDescent="0.25">
      <c r="B485" s="64" t="s">
        <v>175</v>
      </c>
      <c r="C485" s="62" t="s">
        <v>175</v>
      </c>
      <c r="D485" s="62">
        <v>1647613.456</v>
      </c>
      <c r="E485" s="62">
        <v>190927.77100000001</v>
      </c>
      <c r="F485" s="62">
        <v>1.92</v>
      </c>
      <c r="G485" s="62">
        <v>0.57399999999999995</v>
      </c>
      <c r="H485" s="65">
        <v>-0.35399999999999998</v>
      </c>
    </row>
    <row r="486" spans="2:8" ht="15.75" x14ac:dyDescent="0.25">
      <c r="B486" s="64" t="s">
        <v>177</v>
      </c>
      <c r="C486" s="62" t="s">
        <v>177</v>
      </c>
      <c r="D486" s="63">
        <v>-637954.48899999994</v>
      </c>
      <c r="E486" s="62">
        <v>1337113.3259999999</v>
      </c>
      <c r="F486" s="63">
        <v>-2.6230000000000002</v>
      </c>
      <c r="G486" s="63">
        <v>-1.742</v>
      </c>
      <c r="H486" s="65">
        <v>-0.51500000000000001</v>
      </c>
    </row>
    <row r="487" spans="2:8" ht="15.75" x14ac:dyDescent="0.25">
      <c r="B487" s="64" t="s">
        <v>179</v>
      </c>
      <c r="C487" s="62" t="s">
        <v>179</v>
      </c>
      <c r="D487" s="62">
        <v>172405.52799999999</v>
      </c>
      <c r="E487" s="62">
        <v>781273.15800000005</v>
      </c>
      <c r="F487" s="62">
        <v>2.1059999999999999</v>
      </c>
      <c r="G487" s="62">
        <v>1.8460000000000001</v>
      </c>
      <c r="H487" s="65">
        <v>-1.018</v>
      </c>
    </row>
    <row r="488" spans="2:8" ht="15.75" x14ac:dyDescent="0.25">
      <c r="B488" s="64" t="s">
        <v>181</v>
      </c>
      <c r="C488" s="62" t="s">
        <v>181</v>
      </c>
      <c r="D488" s="62">
        <v>1149390.2760000001</v>
      </c>
      <c r="E488" s="63">
        <v>-156333.677</v>
      </c>
      <c r="F488" s="62">
        <v>4.6840000000000002</v>
      </c>
      <c r="G488" s="63">
        <v>-4.1669999999999998</v>
      </c>
      <c r="H488" s="65">
        <v>-0.89800000000000002</v>
      </c>
    </row>
    <row r="489" spans="2:8" ht="15.75" x14ac:dyDescent="0.25">
      <c r="B489" s="64" t="s">
        <v>183</v>
      </c>
      <c r="C489" s="62" t="s">
        <v>183</v>
      </c>
      <c r="D489" s="62">
        <v>516880.86599999998</v>
      </c>
      <c r="E489" s="62">
        <v>1690132.7320000001</v>
      </c>
      <c r="F489" s="62">
        <v>2.625</v>
      </c>
      <c r="G489" s="62">
        <v>4.3999999999999997E-2</v>
      </c>
      <c r="H489" s="61">
        <v>1.2789999999999999</v>
      </c>
    </row>
    <row r="490" spans="2:8" ht="15.75" x14ac:dyDescent="0.25">
      <c r="B490" s="64" t="s">
        <v>185</v>
      </c>
      <c r="C490" s="62" t="s">
        <v>185</v>
      </c>
      <c r="D490" s="63">
        <v>-847443.79799999995</v>
      </c>
      <c r="E490" s="63">
        <v>-93896.039000000004</v>
      </c>
      <c r="F490" s="63">
        <v>-0.13700000000000001</v>
      </c>
      <c r="G490" s="62">
        <v>1.6759999999999999</v>
      </c>
      <c r="H490" s="61">
        <v>0.67400000000000004</v>
      </c>
    </row>
    <row r="491" spans="2:8" ht="15.75" x14ac:dyDescent="0.25">
      <c r="B491" s="64" t="s">
        <v>187</v>
      </c>
      <c r="C491" s="62" t="s">
        <v>187</v>
      </c>
      <c r="D491" s="63">
        <v>-165128.70000000001</v>
      </c>
      <c r="E491" s="62">
        <v>354633.93599999999</v>
      </c>
      <c r="F491" s="63">
        <v>-2.76</v>
      </c>
      <c r="G491" s="63">
        <v>-0.223</v>
      </c>
      <c r="H491" s="61">
        <v>0.55700000000000005</v>
      </c>
    </row>
    <row r="492" spans="2:8" ht="15.75" x14ac:dyDescent="0.25">
      <c r="B492" s="64" t="s">
        <v>189</v>
      </c>
      <c r="C492" s="62" t="s">
        <v>189</v>
      </c>
      <c r="D492" s="62">
        <v>438691.52600000001</v>
      </c>
      <c r="E492" s="62">
        <v>9496.7720000000008</v>
      </c>
      <c r="F492" s="62">
        <v>1.8680000000000001</v>
      </c>
      <c r="G492" s="62">
        <v>0.73799999999999999</v>
      </c>
      <c r="H492" s="65">
        <v>-0.14199999999999999</v>
      </c>
    </row>
    <row r="493" spans="2:8" ht="15.75" x14ac:dyDescent="0.25">
      <c r="B493" s="64" t="s">
        <v>199</v>
      </c>
      <c r="C493" s="62" t="s">
        <v>199</v>
      </c>
      <c r="D493" s="63">
        <v>-526070.32900000003</v>
      </c>
      <c r="E493" s="62">
        <v>454179.24800000002</v>
      </c>
      <c r="F493" s="62">
        <v>0.90900000000000003</v>
      </c>
      <c r="G493" s="62">
        <v>2.4969999999999999</v>
      </c>
      <c r="H493" s="61">
        <v>0.67100000000000004</v>
      </c>
    </row>
    <row r="494" spans="2:8" ht="30" x14ac:dyDescent="0.25">
      <c r="B494" s="64" t="s">
        <v>201</v>
      </c>
      <c r="C494" s="62" t="s">
        <v>201</v>
      </c>
      <c r="D494" s="63">
        <v>-984869.59199999995</v>
      </c>
      <c r="E494" s="63">
        <v>-773701.75</v>
      </c>
      <c r="F494" s="62">
        <v>0.13800000000000001</v>
      </c>
      <c r="G494" s="62">
        <v>2.8490000000000002</v>
      </c>
      <c r="H494" s="65">
        <v>-0.872</v>
      </c>
    </row>
    <row r="495" spans="2:8" ht="30" x14ac:dyDescent="0.25">
      <c r="B495" s="64" t="s">
        <v>207</v>
      </c>
      <c r="C495" s="62" t="s">
        <v>207</v>
      </c>
      <c r="D495" s="62">
        <v>589017.31200000003</v>
      </c>
      <c r="E495" s="63">
        <v>-471519.94199999998</v>
      </c>
      <c r="F495" s="62">
        <v>3.1829999999999998</v>
      </c>
      <c r="G495" s="62">
        <v>0.26600000000000001</v>
      </c>
      <c r="H495" s="65">
        <v>-1.1930000000000001</v>
      </c>
    </row>
    <row r="496" spans="2:8" ht="30" x14ac:dyDescent="0.25">
      <c r="B496" s="64" t="s">
        <v>211</v>
      </c>
      <c r="C496" s="62" t="s">
        <v>211</v>
      </c>
      <c r="D496" s="63">
        <v>-251309.58499999999</v>
      </c>
      <c r="E496" s="62">
        <v>84091.187999999995</v>
      </c>
      <c r="F496" s="63">
        <v>-2.0030000000000001</v>
      </c>
      <c r="G496" s="63">
        <v>-0.107</v>
      </c>
      <c r="H496" s="61">
        <v>0.81899999999999995</v>
      </c>
    </row>
    <row r="497" spans="2:8" ht="15.75" x14ac:dyDescent="0.25">
      <c r="B497" s="64" t="s">
        <v>215</v>
      </c>
      <c r="C497" s="62" t="s">
        <v>215</v>
      </c>
      <c r="D497" s="63">
        <v>-878918.424</v>
      </c>
      <c r="E497" s="62">
        <v>380719.34499999997</v>
      </c>
      <c r="F497" s="63">
        <v>-0.69599999999999995</v>
      </c>
      <c r="G497" s="62">
        <v>2.2879999999999998</v>
      </c>
      <c r="H497" s="61">
        <v>0.86499999999999999</v>
      </c>
    </row>
    <row r="498" spans="2:8" ht="16.5" thickBot="1" x14ac:dyDescent="0.3">
      <c r="B498" s="60" t="s">
        <v>225</v>
      </c>
      <c r="C498" s="70" t="s">
        <v>225</v>
      </c>
      <c r="D498" s="59">
        <v>-239315.897</v>
      </c>
      <c r="E498" s="70">
        <v>179059.337</v>
      </c>
      <c r="F498" s="59">
        <v>-1.1990000000000001</v>
      </c>
      <c r="G498" s="70">
        <v>0.42299999999999999</v>
      </c>
      <c r="H498" s="58">
        <v>-7.0999999999999994E-2</v>
      </c>
    </row>
    <row r="499" spans="2:8" ht="15.75" thickBot="1" x14ac:dyDescent="0.3">
      <c r="B499" s="68"/>
    </row>
    <row r="500" spans="2:8" ht="15.75" x14ac:dyDescent="0.25">
      <c r="B500" s="146" t="s">
        <v>239</v>
      </c>
      <c r="C500" s="147"/>
      <c r="D500" s="147"/>
      <c r="E500" s="147"/>
      <c r="F500" s="147"/>
      <c r="G500" s="147"/>
      <c r="H500" s="148"/>
    </row>
    <row r="501" spans="2:8" ht="15.75" x14ac:dyDescent="0.25">
      <c r="B501" s="64" t="s">
        <v>237</v>
      </c>
      <c r="C501" s="67" t="s">
        <v>236</v>
      </c>
      <c r="D501" s="67" t="s">
        <v>233</v>
      </c>
      <c r="E501" s="67" t="s">
        <v>232</v>
      </c>
      <c r="F501" s="67" t="s">
        <v>231</v>
      </c>
      <c r="G501" s="67" t="s">
        <v>230</v>
      </c>
      <c r="H501" s="66" t="s">
        <v>229</v>
      </c>
    </row>
    <row r="502" spans="2:8" ht="15.75" x14ac:dyDescent="0.25">
      <c r="B502" s="64" t="s">
        <v>175</v>
      </c>
      <c r="C502" s="62" t="s">
        <v>175</v>
      </c>
      <c r="D502" s="62">
        <v>455107.66480000003</v>
      </c>
      <c r="E502" s="62">
        <v>52738.518100000001</v>
      </c>
      <c r="F502" s="62">
        <v>0.53029999999999999</v>
      </c>
      <c r="G502" s="62">
        <v>0.1585</v>
      </c>
      <c r="H502" s="65">
        <v>-9.7699999999999995E-2</v>
      </c>
    </row>
    <row r="503" spans="2:8" ht="15.75" x14ac:dyDescent="0.25">
      <c r="B503" s="64" t="s">
        <v>177</v>
      </c>
      <c r="C503" s="62" t="s">
        <v>177</v>
      </c>
      <c r="D503" s="63">
        <v>-206636.76749999999</v>
      </c>
      <c r="E503" s="62">
        <v>433097.94059999997</v>
      </c>
      <c r="F503" s="63">
        <v>-0.84950000000000003</v>
      </c>
      <c r="G503" s="63">
        <v>-0.56430000000000002</v>
      </c>
      <c r="H503" s="65">
        <v>-0.16689999999999999</v>
      </c>
    </row>
    <row r="504" spans="2:8" ht="15.75" x14ac:dyDescent="0.25">
      <c r="B504" s="64" t="s">
        <v>179</v>
      </c>
      <c r="C504" s="62" t="s">
        <v>179</v>
      </c>
      <c r="D504" s="62">
        <v>97192.716400000005</v>
      </c>
      <c r="E504" s="62">
        <v>440438.6642</v>
      </c>
      <c r="F504" s="62">
        <v>1.1872</v>
      </c>
      <c r="G504" s="62">
        <v>1.0404</v>
      </c>
      <c r="H504" s="65">
        <v>-0.57399999999999995</v>
      </c>
    </row>
    <row r="505" spans="2:8" ht="15.75" x14ac:dyDescent="0.25">
      <c r="B505" s="64" t="s">
        <v>181</v>
      </c>
      <c r="C505" s="62" t="s">
        <v>181</v>
      </c>
      <c r="D505" s="62">
        <v>438511.20390000002</v>
      </c>
      <c r="E505" s="63">
        <v>-59643.856599999999</v>
      </c>
      <c r="F505" s="62">
        <v>1.7870999999999999</v>
      </c>
      <c r="G505" s="63">
        <v>-1.5899000000000001</v>
      </c>
      <c r="H505" s="65">
        <v>-0.34260000000000002</v>
      </c>
    </row>
    <row r="506" spans="2:8" ht="15.75" x14ac:dyDescent="0.25">
      <c r="B506" s="64" t="s">
        <v>183</v>
      </c>
      <c r="C506" s="62" t="s">
        <v>183</v>
      </c>
      <c r="D506" s="62">
        <v>217519.1789</v>
      </c>
      <c r="E506" s="62">
        <v>711259.22549999994</v>
      </c>
      <c r="F506" s="62">
        <v>1.1047</v>
      </c>
      <c r="G506" s="62">
        <v>1.8499999999999999E-2</v>
      </c>
      <c r="H506" s="61">
        <v>0.53820000000000001</v>
      </c>
    </row>
    <row r="507" spans="2:8" ht="15.75" x14ac:dyDescent="0.25">
      <c r="B507" s="64" t="s">
        <v>185</v>
      </c>
      <c r="C507" s="62" t="s">
        <v>185</v>
      </c>
      <c r="D507" s="63">
        <v>-549800.91540000006</v>
      </c>
      <c r="E507" s="63">
        <v>-60917.465499999998</v>
      </c>
      <c r="F507" s="63">
        <v>-8.8999999999999996E-2</v>
      </c>
      <c r="G507" s="62">
        <v>1.087</v>
      </c>
      <c r="H507" s="61">
        <v>0.437</v>
      </c>
    </row>
    <row r="508" spans="2:8" ht="15.75" x14ac:dyDescent="0.25">
      <c r="B508" s="64" t="s">
        <v>187</v>
      </c>
      <c r="C508" s="62" t="s">
        <v>187</v>
      </c>
      <c r="D508" s="63">
        <v>-120319.9474</v>
      </c>
      <c r="E508" s="62">
        <v>258401.6986</v>
      </c>
      <c r="F508" s="63">
        <v>-2.0108000000000001</v>
      </c>
      <c r="G508" s="63">
        <v>-0.1623</v>
      </c>
      <c r="H508" s="61">
        <v>0.40570000000000001</v>
      </c>
    </row>
    <row r="509" spans="2:8" ht="15.75" x14ac:dyDescent="0.25">
      <c r="B509" s="64" t="s">
        <v>189</v>
      </c>
      <c r="C509" s="62" t="s">
        <v>189</v>
      </c>
      <c r="D509" s="62">
        <v>426853.46779999998</v>
      </c>
      <c r="E509" s="62">
        <v>9240.5020999999997</v>
      </c>
      <c r="F509" s="62">
        <v>1.8181</v>
      </c>
      <c r="G509" s="62">
        <v>0.71819999999999995</v>
      </c>
      <c r="H509" s="65">
        <v>-0.13769999999999999</v>
      </c>
    </row>
    <row r="510" spans="2:8" ht="15.75" x14ac:dyDescent="0.25">
      <c r="B510" s="64" t="s">
        <v>199</v>
      </c>
      <c r="C510" s="62" t="s">
        <v>199</v>
      </c>
      <c r="D510" s="63">
        <v>-462964.26620000001</v>
      </c>
      <c r="E510" s="62">
        <v>399697.0575</v>
      </c>
      <c r="F510" s="62">
        <v>0.80030000000000001</v>
      </c>
      <c r="G510" s="62">
        <v>2.1974999999999998</v>
      </c>
      <c r="H510" s="61">
        <v>0.59030000000000005</v>
      </c>
    </row>
    <row r="511" spans="2:8" ht="30" x14ac:dyDescent="0.25">
      <c r="B511" s="64" t="s">
        <v>201</v>
      </c>
      <c r="C511" s="62" t="s">
        <v>201</v>
      </c>
      <c r="D511" s="63">
        <v>-564205.06339999998</v>
      </c>
      <c r="E511" s="63">
        <v>-443232.73719999997</v>
      </c>
      <c r="F511" s="62">
        <v>7.9200000000000007E-2</v>
      </c>
      <c r="G511" s="62">
        <v>1.6323000000000001</v>
      </c>
      <c r="H511" s="65">
        <v>-0.4995</v>
      </c>
    </row>
    <row r="512" spans="2:8" ht="30" x14ac:dyDescent="0.25">
      <c r="B512" s="64" t="s">
        <v>207</v>
      </c>
      <c r="C512" s="62" t="s">
        <v>207</v>
      </c>
      <c r="D512" s="62">
        <v>611197.90700000001</v>
      </c>
      <c r="E512" s="63">
        <v>-489275.94380000001</v>
      </c>
      <c r="F512" s="62">
        <v>3.3031999999999999</v>
      </c>
      <c r="G512" s="62">
        <v>0.27550000000000002</v>
      </c>
      <c r="H512" s="65">
        <v>-1.2381</v>
      </c>
    </row>
    <row r="513" spans="2:8" ht="30" x14ac:dyDescent="0.25">
      <c r="B513" s="64" t="s">
        <v>211</v>
      </c>
      <c r="C513" s="62" t="s">
        <v>211</v>
      </c>
      <c r="D513" s="63">
        <v>-258621.62280000001</v>
      </c>
      <c r="E513" s="62">
        <v>86537.883000000002</v>
      </c>
      <c r="F513" s="63">
        <v>-2.0608</v>
      </c>
      <c r="G513" s="63">
        <v>-0.1103</v>
      </c>
      <c r="H513" s="61">
        <v>0.84309999999999996</v>
      </c>
    </row>
    <row r="514" spans="2:8" ht="15.75" x14ac:dyDescent="0.25">
      <c r="B514" s="64" t="s">
        <v>215</v>
      </c>
      <c r="C514" s="62" t="s">
        <v>215</v>
      </c>
      <c r="D514" s="63">
        <v>-701849.65549999999</v>
      </c>
      <c r="E514" s="62">
        <v>304018.81890000001</v>
      </c>
      <c r="F514" s="63">
        <v>-0.55559999999999998</v>
      </c>
      <c r="G514" s="62">
        <v>1.8270999999999999</v>
      </c>
      <c r="H514" s="61">
        <v>0.69040000000000001</v>
      </c>
    </row>
    <row r="515" spans="2:8" ht="16.5" thickBot="1" x14ac:dyDescent="0.3">
      <c r="B515" s="60" t="s">
        <v>225</v>
      </c>
      <c r="C515" s="70" t="s">
        <v>225</v>
      </c>
      <c r="D515" s="59">
        <v>-230101.6367</v>
      </c>
      <c r="E515" s="70">
        <v>172165.1053</v>
      </c>
      <c r="F515" s="59">
        <v>-1.1532</v>
      </c>
      <c r="G515" s="70">
        <v>0.40689999999999998</v>
      </c>
      <c r="H515" s="58">
        <v>-6.8000000000000005E-2</v>
      </c>
    </row>
    <row r="516" spans="2:8" ht="15.75" thickBot="1" x14ac:dyDescent="0.3">
      <c r="B516" s="68"/>
    </row>
    <row r="517" spans="2:8" ht="15.75" x14ac:dyDescent="0.25">
      <c r="B517" s="146" t="s">
        <v>238</v>
      </c>
      <c r="C517" s="147"/>
      <c r="D517" s="147"/>
      <c r="E517" s="147"/>
      <c r="F517" s="147"/>
      <c r="G517" s="147"/>
      <c r="H517" s="148"/>
    </row>
    <row r="518" spans="2:8" ht="15.75" x14ac:dyDescent="0.25">
      <c r="B518" s="64" t="s">
        <v>237</v>
      </c>
      <c r="C518" s="67" t="s">
        <v>236</v>
      </c>
      <c r="D518" s="67" t="s">
        <v>233</v>
      </c>
      <c r="E518" s="67" t="s">
        <v>232</v>
      </c>
      <c r="F518" s="67" t="s">
        <v>231</v>
      </c>
      <c r="G518" s="67" t="s">
        <v>230</v>
      </c>
      <c r="H518" s="66" t="s">
        <v>229</v>
      </c>
    </row>
    <row r="519" spans="2:8" ht="15.75" x14ac:dyDescent="0.25">
      <c r="B519" s="64" t="s">
        <v>175</v>
      </c>
      <c r="C519" s="62" t="s">
        <v>175</v>
      </c>
      <c r="D519" s="62">
        <v>1647613.456</v>
      </c>
      <c r="E519" s="62">
        <v>190927.77100000001</v>
      </c>
      <c r="F519" s="62">
        <v>1.92</v>
      </c>
      <c r="G519" s="62">
        <v>0.57399999999999995</v>
      </c>
      <c r="H519" s="65">
        <v>-0.35399999999999998</v>
      </c>
    </row>
    <row r="520" spans="2:8" ht="15.75" x14ac:dyDescent="0.25">
      <c r="B520" s="64" t="s">
        <v>177</v>
      </c>
      <c r="C520" s="62" t="s">
        <v>177</v>
      </c>
      <c r="D520" s="63">
        <v>-637954.48899999994</v>
      </c>
      <c r="E520" s="62">
        <v>1337113.3259999999</v>
      </c>
      <c r="F520" s="63">
        <v>-2.6230000000000002</v>
      </c>
      <c r="G520" s="63">
        <v>-1.742</v>
      </c>
      <c r="H520" s="65">
        <v>-0.51500000000000001</v>
      </c>
    </row>
    <row r="521" spans="2:8" ht="15.75" x14ac:dyDescent="0.25">
      <c r="B521" s="64" t="s">
        <v>179</v>
      </c>
      <c r="C521" s="62" t="s">
        <v>179</v>
      </c>
      <c r="D521" s="62">
        <v>172405.52799999999</v>
      </c>
      <c r="E521" s="62">
        <v>781273.15800000005</v>
      </c>
      <c r="F521" s="62">
        <v>2.1059999999999999</v>
      </c>
      <c r="G521" s="62">
        <v>1.8460000000000001</v>
      </c>
      <c r="H521" s="65">
        <v>-1.018</v>
      </c>
    </row>
    <row r="522" spans="2:8" ht="15.75" x14ac:dyDescent="0.25">
      <c r="B522" s="64" t="s">
        <v>181</v>
      </c>
      <c r="C522" s="62" t="s">
        <v>181</v>
      </c>
      <c r="D522" s="62">
        <v>1149390.2760000001</v>
      </c>
      <c r="E522" s="63">
        <v>-156333.677</v>
      </c>
      <c r="F522" s="62">
        <v>4.6840000000000002</v>
      </c>
      <c r="G522" s="63">
        <v>-4.1669999999999998</v>
      </c>
      <c r="H522" s="65">
        <v>-0.89800000000000002</v>
      </c>
    </row>
    <row r="523" spans="2:8" ht="15.75" x14ac:dyDescent="0.25">
      <c r="B523" s="64" t="s">
        <v>183</v>
      </c>
      <c r="C523" s="62" t="s">
        <v>183</v>
      </c>
      <c r="D523" s="62">
        <v>516880.86599999998</v>
      </c>
      <c r="E523" s="62">
        <v>1690132.7320000001</v>
      </c>
      <c r="F523" s="62">
        <v>2.625</v>
      </c>
      <c r="G523" s="62">
        <v>4.3999999999999997E-2</v>
      </c>
      <c r="H523" s="61">
        <v>1.2789999999999999</v>
      </c>
    </row>
    <row r="524" spans="2:8" ht="15.75" x14ac:dyDescent="0.25">
      <c r="B524" s="64" t="s">
        <v>185</v>
      </c>
      <c r="C524" s="62" t="s">
        <v>185</v>
      </c>
      <c r="D524" s="63">
        <v>-847443.79799999995</v>
      </c>
      <c r="E524" s="63">
        <v>-93896.039000000004</v>
      </c>
      <c r="F524" s="63">
        <v>-0.13700000000000001</v>
      </c>
      <c r="G524" s="62">
        <v>1.6759999999999999</v>
      </c>
      <c r="H524" s="61">
        <v>0.67400000000000004</v>
      </c>
    </row>
    <row r="525" spans="2:8" ht="15.75" x14ac:dyDescent="0.25">
      <c r="B525" s="64" t="s">
        <v>187</v>
      </c>
      <c r="C525" s="62" t="s">
        <v>187</v>
      </c>
      <c r="D525" s="63">
        <v>-165128.70000000001</v>
      </c>
      <c r="E525" s="62">
        <v>354633.93599999999</v>
      </c>
      <c r="F525" s="63">
        <v>-2.76</v>
      </c>
      <c r="G525" s="63">
        <v>-0.223</v>
      </c>
      <c r="H525" s="61">
        <v>0.55700000000000005</v>
      </c>
    </row>
    <row r="526" spans="2:8" ht="15.75" x14ac:dyDescent="0.25">
      <c r="B526" s="64" t="s">
        <v>189</v>
      </c>
      <c r="C526" s="62" t="s">
        <v>189</v>
      </c>
      <c r="D526" s="62">
        <v>438691.52600000001</v>
      </c>
      <c r="E526" s="62">
        <v>9496.7720000000008</v>
      </c>
      <c r="F526" s="62">
        <v>1.8680000000000001</v>
      </c>
      <c r="G526" s="62">
        <v>0.73799999999999999</v>
      </c>
      <c r="H526" s="65">
        <v>-0.14199999999999999</v>
      </c>
    </row>
    <row r="527" spans="2:8" ht="15.75" x14ac:dyDescent="0.25">
      <c r="B527" s="64" t="s">
        <v>199</v>
      </c>
      <c r="C527" s="62" t="s">
        <v>199</v>
      </c>
      <c r="D527" s="63">
        <v>-526070.32900000003</v>
      </c>
      <c r="E527" s="62">
        <v>454179.24800000002</v>
      </c>
      <c r="F527" s="62">
        <v>0.90900000000000003</v>
      </c>
      <c r="G527" s="62">
        <v>2.4969999999999999</v>
      </c>
      <c r="H527" s="61">
        <v>0.67100000000000004</v>
      </c>
    </row>
    <row r="528" spans="2:8" ht="30" x14ac:dyDescent="0.25">
      <c r="B528" s="64" t="s">
        <v>201</v>
      </c>
      <c r="C528" s="62" t="s">
        <v>201</v>
      </c>
      <c r="D528" s="63">
        <v>-984869.59199999995</v>
      </c>
      <c r="E528" s="63">
        <v>-773701.75</v>
      </c>
      <c r="F528" s="62">
        <v>0.13800000000000001</v>
      </c>
      <c r="G528" s="62">
        <v>2.8490000000000002</v>
      </c>
      <c r="H528" s="65">
        <v>-0.872</v>
      </c>
    </row>
    <row r="529" spans="2:8" ht="30" x14ac:dyDescent="0.25">
      <c r="B529" s="64" t="s">
        <v>207</v>
      </c>
      <c r="C529" s="62" t="s">
        <v>207</v>
      </c>
      <c r="D529" s="62">
        <v>589017.31200000003</v>
      </c>
      <c r="E529" s="63">
        <v>-471519.94199999998</v>
      </c>
      <c r="F529" s="62">
        <v>3.1829999999999998</v>
      </c>
      <c r="G529" s="62">
        <v>0.26600000000000001</v>
      </c>
      <c r="H529" s="65">
        <v>-1.1930000000000001</v>
      </c>
    </row>
    <row r="530" spans="2:8" ht="30" x14ac:dyDescent="0.25">
      <c r="B530" s="64" t="s">
        <v>211</v>
      </c>
      <c r="C530" s="62" t="s">
        <v>211</v>
      </c>
      <c r="D530" s="63">
        <v>-251309.58499999999</v>
      </c>
      <c r="E530" s="62">
        <v>84091.187999999995</v>
      </c>
      <c r="F530" s="63">
        <v>-2.0030000000000001</v>
      </c>
      <c r="G530" s="63">
        <v>-0.107</v>
      </c>
      <c r="H530" s="61">
        <v>0.81899999999999995</v>
      </c>
    </row>
    <row r="531" spans="2:8" ht="15.75" x14ac:dyDescent="0.25">
      <c r="B531" s="64" t="s">
        <v>215</v>
      </c>
      <c r="C531" s="62" t="s">
        <v>215</v>
      </c>
      <c r="D531" s="63">
        <v>-878918.424</v>
      </c>
      <c r="E531" s="62">
        <v>380719.34499999997</v>
      </c>
      <c r="F531" s="63">
        <v>-0.69599999999999995</v>
      </c>
      <c r="G531" s="62">
        <v>2.2879999999999998</v>
      </c>
      <c r="H531" s="61">
        <v>0.86499999999999999</v>
      </c>
    </row>
    <row r="532" spans="2:8" ht="16.5" thickBot="1" x14ac:dyDescent="0.3">
      <c r="B532" s="60" t="s">
        <v>225</v>
      </c>
      <c r="C532" s="70" t="s">
        <v>225</v>
      </c>
      <c r="D532" s="59">
        <v>-239315.897</v>
      </c>
      <c r="E532" s="70">
        <v>179059.337</v>
      </c>
      <c r="F532" s="59">
        <v>-1.1990000000000001</v>
      </c>
      <c r="G532" s="70">
        <v>0.42299999999999999</v>
      </c>
      <c r="H532" s="58">
        <v>-7.0999999999999994E-2</v>
      </c>
    </row>
    <row r="533" spans="2:8" ht="15.75" thickBot="1" x14ac:dyDescent="0.3">
      <c r="B533" s="68"/>
    </row>
    <row r="534" spans="2:8" ht="15.75" x14ac:dyDescent="0.25">
      <c r="B534" s="146" t="s">
        <v>235</v>
      </c>
      <c r="C534" s="147"/>
      <c r="D534" s="147"/>
      <c r="E534" s="147"/>
      <c r="F534" s="147"/>
      <c r="G534" s="148"/>
    </row>
    <row r="535" spans="2:8" ht="15.75" x14ac:dyDescent="0.25">
      <c r="B535" s="64" t="s">
        <v>234</v>
      </c>
      <c r="C535" s="67" t="s">
        <v>233</v>
      </c>
      <c r="D535" s="67" t="s">
        <v>232</v>
      </c>
      <c r="E535" s="67" t="s">
        <v>231</v>
      </c>
      <c r="F535" s="67" t="s">
        <v>230</v>
      </c>
      <c r="G535" s="66" t="s">
        <v>229</v>
      </c>
    </row>
    <row r="536" spans="2:8" ht="15.75" x14ac:dyDescent="0.25">
      <c r="B536" s="64" t="s">
        <v>333</v>
      </c>
      <c r="C536" s="62">
        <v>4586502.2240000004</v>
      </c>
      <c r="D536" s="63">
        <v>-1095787.7679999999</v>
      </c>
      <c r="E536" s="63">
        <v>-3.2210000000000001</v>
      </c>
      <c r="F536" s="62">
        <v>0.41699999999999998</v>
      </c>
      <c r="G536" s="61">
        <v>0.874</v>
      </c>
    </row>
    <row r="537" spans="2:8" ht="15.75" x14ac:dyDescent="0.25">
      <c r="B537" s="64" t="s">
        <v>334</v>
      </c>
      <c r="C537" s="63">
        <v>-1032861.374</v>
      </c>
      <c r="D537" s="62">
        <v>1212211.7949999999</v>
      </c>
      <c r="E537" s="63">
        <v>-12.183999999999999</v>
      </c>
      <c r="F537" s="63">
        <v>-1.8360000000000001</v>
      </c>
      <c r="G537" s="65">
        <v>-0.74299999999999999</v>
      </c>
    </row>
    <row r="538" spans="2:8" ht="15.75" x14ac:dyDescent="0.25">
      <c r="B538" s="64" t="s">
        <v>304</v>
      </c>
      <c r="C538" s="62">
        <v>1549786.4639999999</v>
      </c>
      <c r="D538" s="62">
        <v>326498.08600000001</v>
      </c>
      <c r="E538" s="62">
        <v>6.2850000000000001</v>
      </c>
      <c r="F538" s="62">
        <v>3.1179999999999999</v>
      </c>
      <c r="G538" s="65">
        <v>-1.466</v>
      </c>
    </row>
    <row r="539" spans="2:8" ht="15.75" x14ac:dyDescent="0.25">
      <c r="B539" s="64" t="s">
        <v>302</v>
      </c>
      <c r="C539" s="63">
        <v>-2272051.4470000002</v>
      </c>
      <c r="D539" s="62">
        <v>2508892.932</v>
      </c>
      <c r="E539" s="62">
        <v>0.91</v>
      </c>
      <c r="F539" s="62">
        <v>5.03</v>
      </c>
      <c r="G539" s="61">
        <v>0.93700000000000006</v>
      </c>
    </row>
    <row r="540" spans="2:8" ht="15.75" x14ac:dyDescent="0.25">
      <c r="B540" s="64" t="s">
        <v>305</v>
      </c>
      <c r="C540" s="63">
        <v>-330885.82400000002</v>
      </c>
      <c r="D540" s="62">
        <v>1885702.06</v>
      </c>
      <c r="E540" s="62">
        <v>6.9340000000000002</v>
      </c>
      <c r="F540" s="63">
        <v>-6.4720000000000004</v>
      </c>
      <c r="G540" s="61">
        <v>0.28499999999999998</v>
      </c>
    </row>
    <row r="541" spans="2:8" ht="16.5" thickBot="1" x14ac:dyDescent="0.3">
      <c r="B541" s="60" t="s">
        <v>303</v>
      </c>
      <c r="C541" s="59">
        <v>-2500490.0440000002</v>
      </c>
      <c r="D541" s="59">
        <v>-4837517.1050000004</v>
      </c>
      <c r="E541" s="70">
        <v>1.276</v>
      </c>
      <c r="F541" s="59">
        <v>-0.25800000000000001</v>
      </c>
      <c r="G541" s="69">
        <v>0.114</v>
      </c>
    </row>
    <row r="542" spans="2:8" x14ac:dyDescent="0.25">
      <c r="B542" s="72"/>
    </row>
    <row r="543" spans="2:8" x14ac:dyDescent="0.25">
      <c r="B543" s="72"/>
    </row>
    <row r="545" spans="1:6" x14ac:dyDescent="0.25">
      <c r="B545" s="71"/>
    </row>
    <row r="546" spans="1:6" x14ac:dyDescent="0.25">
      <c r="A546" s="57" t="s">
        <v>242</v>
      </c>
      <c r="B546" s="73" t="s">
        <v>242</v>
      </c>
    </row>
    <row r="547" spans="1:6" x14ac:dyDescent="0.25">
      <c r="B547" s="72"/>
    </row>
    <row r="548" spans="1:6" x14ac:dyDescent="0.25">
      <c r="B548" s="71" t="s">
        <v>241</v>
      </c>
    </row>
    <row r="549" spans="1:6" ht="15.75" thickBot="1" x14ac:dyDescent="0.3">
      <c r="B549" s="68"/>
    </row>
    <row r="550" spans="1:6" ht="15.75" x14ac:dyDescent="0.25">
      <c r="B550" s="84" t="s">
        <v>289</v>
      </c>
      <c r="C550" s="87">
        <v>18</v>
      </c>
      <c r="D550" s="86" t="s">
        <v>288</v>
      </c>
      <c r="E550" s="83">
        <v>17</v>
      </c>
    </row>
    <row r="551" spans="1:6" ht="31.5" x14ac:dyDescent="0.25">
      <c r="B551" s="64" t="s">
        <v>287</v>
      </c>
      <c r="C551" s="62">
        <v>5</v>
      </c>
      <c r="D551" s="67" t="s">
        <v>286</v>
      </c>
      <c r="E551" s="61">
        <v>12</v>
      </c>
    </row>
    <row r="552" spans="1:6" ht="48" thickBot="1" x14ac:dyDescent="0.3">
      <c r="B552" s="60" t="s">
        <v>285</v>
      </c>
      <c r="C552" s="70">
        <v>6</v>
      </c>
      <c r="D552" s="85" t="s">
        <v>284</v>
      </c>
      <c r="E552" s="69">
        <v>5</v>
      </c>
    </row>
    <row r="553" spans="1:6" ht="15.75" thickBot="1" x14ac:dyDescent="0.3">
      <c r="B553" s="68"/>
    </row>
    <row r="554" spans="1:6" ht="31.5" x14ac:dyDescent="0.25">
      <c r="B554" s="84" t="s">
        <v>283</v>
      </c>
      <c r="C554" s="83">
        <v>18</v>
      </c>
    </row>
    <row r="555" spans="1:6" ht="32.25" thickBot="1" x14ac:dyDescent="0.3">
      <c r="B555" s="60" t="s">
        <v>282</v>
      </c>
      <c r="C555" s="69">
        <v>18</v>
      </c>
    </row>
    <row r="556" spans="1:6" ht="15.75" thickBot="1" x14ac:dyDescent="0.3">
      <c r="B556" s="68"/>
    </row>
    <row r="557" spans="1:6" ht="15.75" x14ac:dyDescent="0.25">
      <c r="B557" s="146" t="s">
        <v>281</v>
      </c>
      <c r="C557" s="147"/>
      <c r="D557" s="147"/>
      <c r="E557" s="147"/>
      <c r="F557" s="148"/>
    </row>
    <row r="558" spans="1:6" ht="15.75" x14ac:dyDescent="0.25">
      <c r="B558" s="149" t="s">
        <v>234</v>
      </c>
      <c r="C558" s="80" t="s">
        <v>237</v>
      </c>
      <c r="D558" s="150" t="s">
        <v>280</v>
      </c>
      <c r="E558" s="150" t="s">
        <v>279</v>
      </c>
      <c r="F558" s="152" t="s">
        <v>254</v>
      </c>
    </row>
    <row r="559" spans="1:6" ht="15.75" x14ac:dyDescent="0.25">
      <c r="B559" s="142"/>
      <c r="C559" s="79" t="s">
        <v>278</v>
      </c>
      <c r="D559" s="151"/>
      <c r="E559" s="151"/>
      <c r="F559" s="153"/>
    </row>
    <row r="560" spans="1:6" ht="15.75" x14ac:dyDescent="0.25">
      <c r="B560" s="64" t="s">
        <v>333</v>
      </c>
      <c r="C560" s="62" t="s">
        <v>333</v>
      </c>
      <c r="D560" s="62">
        <v>3</v>
      </c>
      <c r="E560" s="62">
        <v>3</v>
      </c>
      <c r="F560" s="61">
        <v>0.16666700000000001</v>
      </c>
    </row>
    <row r="561" spans="1:8" ht="15.75" x14ac:dyDescent="0.25">
      <c r="B561" s="64" t="s">
        <v>334</v>
      </c>
      <c r="C561" s="62" t="s">
        <v>334</v>
      </c>
      <c r="D561" s="62">
        <v>3</v>
      </c>
      <c r="E561" s="62">
        <v>3</v>
      </c>
      <c r="F561" s="61">
        <v>0.16666700000000001</v>
      </c>
    </row>
    <row r="562" spans="1:8" ht="15.75" x14ac:dyDescent="0.25">
      <c r="B562" s="64" t="s">
        <v>304</v>
      </c>
      <c r="C562" s="62" t="s">
        <v>304</v>
      </c>
      <c r="D562" s="62">
        <v>3</v>
      </c>
      <c r="E562" s="62">
        <v>3</v>
      </c>
      <c r="F562" s="61">
        <v>0.16666700000000001</v>
      </c>
    </row>
    <row r="563" spans="1:8" ht="15.75" x14ac:dyDescent="0.25">
      <c r="B563" s="64" t="s">
        <v>302</v>
      </c>
      <c r="C563" s="62" t="s">
        <v>302</v>
      </c>
      <c r="D563" s="62">
        <v>3</v>
      </c>
      <c r="E563" s="62">
        <v>3</v>
      </c>
      <c r="F563" s="61">
        <v>0.16666700000000001</v>
      </c>
    </row>
    <row r="564" spans="1:8" ht="15.75" x14ac:dyDescent="0.25">
      <c r="B564" s="64" t="s">
        <v>305</v>
      </c>
      <c r="C564" s="62" t="s">
        <v>305</v>
      </c>
      <c r="D564" s="62">
        <v>3</v>
      </c>
      <c r="E564" s="62">
        <v>3</v>
      </c>
      <c r="F564" s="61">
        <v>0.16666700000000001</v>
      </c>
    </row>
    <row r="565" spans="1:8" ht="16.5" thickBot="1" x14ac:dyDescent="0.3">
      <c r="B565" s="60" t="s">
        <v>303</v>
      </c>
      <c r="C565" s="70" t="s">
        <v>303</v>
      </c>
      <c r="D565" s="70">
        <v>3</v>
      </c>
      <c r="E565" s="70">
        <v>3</v>
      </c>
      <c r="F565" s="69">
        <v>0.16666700000000001</v>
      </c>
    </row>
    <row r="566" spans="1:8" x14ac:dyDescent="0.25">
      <c r="B566" s="72"/>
    </row>
    <row r="567" spans="1:8" x14ac:dyDescent="0.25">
      <c r="B567" s="72"/>
    </row>
    <row r="569" spans="1:8" x14ac:dyDescent="0.25">
      <c r="B569" s="71"/>
    </row>
    <row r="570" spans="1:8" x14ac:dyDescent="0.25">
      <c r="A570" s="57" t="s">
        <v>242</v>
      </c>
      <c r="B570" s="73" t="s">
        <v>242</v>
      </c>
    </row>
    <row r="571" spans="1:8" x14ac:dyDescent="0.25">
      <c r="B571" s="72"/>
    </row>
    <row r="572" spans="1:8" x14ac:dyDescent="0.25">
      <c r="B572" s="71" t="s">
        <v>241</v>
      </c>
    </row>
    <row r="573" spans="1:8" ht="15.75" thickBot="1" x14ac:dyDescent="0.3">
      <c r="B573" s="68"/>
    </row>
    <row r="574" spans="1:8" ht="15.75" x14ac:dyDescent="0.25">
      <c r="B574" s="146" t="s">
        <v>277</v>
      </c>
      <c r="C574" s="147"/>
      <c r="D574" s="147"/>
      <c r="E574" s="147"/>
      <c r="F574" s="147"/>
      <c r="G574" s="147"/>
      <c r="H574" s="148"/>
    </row>
    <row r="575" spans="1:8" ht="31.5" x14ac:dyDescent="0.25">
      <c r="B575" s="64" t="s">
        <v>274</v>
      </c>
      <c r="C575" s="67" t="s">
        <v>333</v>
      </c>
      <c r="D575" s="67" t="s">
        <v>334</v>
      </c>
      <c r="E575" s="67" t="s">
        <v>304</v>
      </c>
      <c r="F575" s="67" t="s">
        <v>302</v>
      </c>
      <c r="G575" s="67" t="s">
        <v>305</v>
      </c>
      <c r="H575" s="66" t="s">
        <v>303</v>
      </c>
    </row>
    <row r="576" spans="1:8" ht="15.75" x14ac:dyDescent="0.25">
      <c r="B576" s="64" t="s">
        <v>333</v>
      </c>
      <c r="C576" s="62">
        <v>0</v>
      </c>
      <c r="D576" s="62">
        <v>175.57924</v>
      </c>
      <c r="E576" s="62">
        <v>112.44579</v>
      </c>
      <c r="F576" s="62">
        <v>304.61385999999999</v>
      </c>
      <c r="G576" s="62">
        <v>444.21978000000001</v>
      </c>
      <c r="H576" s="61">
        <v>213.49816000000001</v>
      </c>
    </row>
    <row r="577" spans="2:8" ht="15.75" x14ac:dyDescent="0.25">
      <c r="B577" s="64" t="s">
        <v>334</v>
      </c>
      <c r="C577" s="62">
        <v>175.57924</v>
      </c>
      <c r="D577" s="62">
        <v>0</v>
      </c>
      <c r="E577" s="62">
        <v>39.637030000000003</v>
      </c>
      <c r="F577" s="62">
        <v>49.526980000000002</v>
      </c>
      <c r="G577" s="62">
        <v>117.99796000000001</v>
      </c>
      <c r="H577" s="61">
        <v>99.728729999999999</v>
      </c>
    </row>
    <row r="578" spans="2:8" ht="15.75" x14ac:dyDescent="0.25">
      <c r="B578" s="64" t="s">
        <v>304</v>
      </c>
      <c r="C578" s="62">
        <v>112.44579</v>
      </c>
      <c r="D578" s="62">
        <v>39.637030000000003</v>
      </c>
      <c r="E578" s="62">
        <v>0</v>
      </c>
      <c r="F578" s="62">
        <v>53.26379</v>
      </c>
      <c r="G578" s="62">
        <v>120.70282</v>
      </c>
      <c r="H578" s="61">
        <v>107.63973</v>
      </c>
    </row>
    <row r="579" spans="2:8" ht="15.75" x14ac:dyDescent="0.25">
      <c r="B579" s="64" t="s">
        <v>302</v>
      </c>
      <c r="C579" s="62">
        <v>304.61385999999999</v>
      </c>
      <c r="D579" s="62">
        <v>49.526980000000002</v>
      </c>
      <c r="E579" s="62">
        <v>53.26379</v>
      </c>
      <c r="F579" s="62">
        <v>0</v>
      </c>
      <c r="G579" s="62">
        <v>37.506509999999999</v>
      </c>
      <c r="H579" s="61">
        <v>151.57080999999999</v>
      </c>
    </row>
    <row r="580" spans="2:8" ht="15.75" x14ac:dyDescent="0.25">
      <c r="B580" s="64" t="s">
        <v>305</v>
      </c>
      <c r="C580" s="62">
        <v>444.21978000000001</v>
      </c>
      <c r="D580" s="62">
        <v>117.99796000000001</v>
      </c>
      <c r="E580" s="62">
        <v>120.70282</v>
      </c>
      <c r="F580" s="62">
        <v>37.506509999999999</v>
      </c>
      <c r="G580" s="62">
        <v>0</v>
      </c>
      <c r="H580" s="61">
        <v>154.19712000000001</v>
      </c>
    </row>
    <row r="581" spans="2:8" ht="16.5" thickBot="1" x14ac:dyDescent="0.3">
      <c r="B581" s="60" t="s">
        <v>303</v>
      </c>
      <c r="C581" s="70">
        <v>213.49816000000001</v>
      </c>
      <c r="D581" s="70">
        <v>99.728729999999999</v>
      </c>
      <c r="E581" s="70">
        <v>107.63973</v>
      </c>
      <c r="F581" s="70">
        <v>151.57080999999999</v>
      </c>
      <c r="G581" s="70">
        <v>154.19712000000001</v>
      </c>
      <c r="H581" s="69">
        <v>0</v>
      </c>
    </row>
    <row r="582" spans="2:8" ht="15.75" thickBot="1" x14ac:dyDescent="0.3">
      <c r="B582" s="68"/>
    </row>
    <row r="583" spans="2:8" ht="15.75" x14ac:dyDescent="0.25">
      <c r="B583" s="146" t="s">
        <v>276</v>
      </c>
      <c r="C583" s="147"/>
      <c r="D583" s="147"/>
      <c r="E583" s="147"/>
      <c r="F583" s="147"/>
      <c r="G583" s="147"/>
      <c r="H583" s="148"/>
    </row>
    <row r="584" spans="2:8" ht="31.5" x14ac:dyDescent="0.25">
      <c r="B584" s="64" t="s">
        <v>274</v>
      </c>
      <c r="C584" s="67" t="s">
        <v>333</v>
      </c>
      <c r="D584" s="67" t="s">
        <v>334</v>
      </c>
      <c r="E584" s="67" t="s">
        <v>304</v>
      </c>
      <c r="F584" s="67" t="s">
        <v>302</v>
      </c>
      <c r="G584" s="67" t="s">
        <v>305</v>
      </c>
      <c r="H584" s="66" t="s">
        <v>303</v>
      </c>
    </row>
    <row r="585" spans="2:8" ht="15.75" x14ac:dyDescent="0.25">
      <c r="B585" s="64" t="s">
        <v>333</v>
      </c>
      <c r="C585" s="62">
        <v>0</v>
      </c>
      <c r="D585" s="62">
        <v>35.115850000000002</v>
      </c>
      <c r="E585" s="62">
        <v>22.489159999999998</v>
      </c>
      <c r="F585" s="62">
        <v>60.92277</v>
      </c>
      <c r="G585" s="62">
        <v>88.843959999999996</v>
      </c>
      <c r="H585" s="61">
        <v>42.699629999999999</v>
      </c>
    </row>
    <row r="586" spans="2:8" ht="15.75" x14ac:dyDescent="0.25">
      <c r="B586" s="64" t="s">
        <v>334</v>
      </c>
      <c r="C586" s="62">
        <v>35.115850000000002</v>
      </c>
      <c r="D586" s="62">
        <v>0</v>
      </c>
      <c r="E586" s="62">
        <v>7.9274100000000001</v>
      </c>
      <c r="F586" s="62">
        <v>9.9054000000000002</v>
      </c>
      <c r="G586" s="62">
        <v>23.599589999999999</v>
      </c>
      <c r="H586" s="61">
        <v>19.94575</v>
      </c>
    </row>
    <row r="587" spans="2:8" ht="15.75" x14ac:dyDescent="0.25">
      <c r="B587" s="64" t="s">
        <v>304</v>
      </c>
      <c r="C587" s="62">
        <v>22.489159999999998</v>
      </c>
      <c r="D587" s="62">
        <v>7.9274100000000001</v>
      </c>
      <c r="E587" s="62">
        <v>0</v>
      </c>
      <c r="F587" s="62">
        <v>10.652760000000001</v>
      </c>
      <c r="G587" s="62">
        <v>24.140560000000001</v>
      </c>
      <c r="H587" s="61">
        <v>21.527950000000001</v>
      </c>
    </row>
    <row r="588" spans="2:8" ht="15.75" x14ac:dyDescent="0.25">
      <c r="B588" s="64" t="s">
        <v>302</v>
      </c>
      <c r="C588" s="62">
        <v>60.92277</v>
      </c>
      <c r="D588" s="62">
        <v>9.9054000000000002</v>
      </c>
      <c r="E588" s="62">
        <v>10.652760000000001</v>
      </c>
      <c r="F588" s="62">
        <v>0</v>
      </c>
      <c r="G588" s="62">
        <v>7.5012999999999996</v>
      </c>
      <c r="H588" s="61">
        <v>30.314160000000001</v>
      </c>
    </row>
    <row r="589" spans="2:8" ht="15.75" x14ac:dyDescent="0.25">
      <c r="B589" s="64" t="s">
        <v>305</v>
      </c>
      <c r="C589" s="62">
        <v>88.843959999999996</v>
      </c>
      <c r="D589" s="62">
        <v>23.599589999999999</v>
      </c>
      <c r="E589" s="62">
        <v>24.140560000000001</v>
      </c>
      <c r="F589" s="62">
        <v>7.5012999999999996</v>
      </c>
      <c r="G589" s="62">
        <v>0</v>
      </c>
      <c r="H589" s="61">
        <v>30.83942</v>
      </c>
    </row>
    <row r="590" spans="2:8" ht="16.5" thickBot="1" x14ac:dyDescent="0.3">
      <c r="B590" s="60" t="s">
        <v>303</v>
      </c>
      <c r="C590" s="70">
        <v>42.699629999999999</v>
      </c>
      <c r="D590" s="70">
        <v>19.94575</v>
      </c>
      <c r="E590" s="70">
        <v>21.527950000000001</v>
      </c>
      <c r="F590" s="70">
        <v>30.314160000000001</v>
      </c>
      <c r="G590" s="70">
        <v>30.83942</v>
      </c>
      <c r="H590" s="69">
        <v>0</v>
      </c>
    </row>
    <row r="591" spans="2:8" ht="15.75" thickBot="1" x14ac:dyDescent="0.3">
      <c r="B591" s="68"/>
    </row>
    <row r="592" spans="2:8" ht="15.75" x14ac:dyDescent="0.25">
      <c r="B592" s="146" t="s">
        <v>275</v>
      </c>
      <c r="C592" s="147"/>
      <c r="D592" s="147"/>
      <c r="E592" s="147"/>
      <c r="F592" s="147"/>
      <c r="G592" s="147"/>
      <c r="H592" s="148"/>
    </row>
    <row r="593" spans="1:8" ht="31.5" x14ac:dyDescent="0.25">
      <c r="B593" s="64" t="s">
        <v>274</v>
      </c>
      <c r="C593" s="67" t="s">
        <v>333</v>
      </c>
      <c r="D593" s="67" t="s">
        <v>334</v>
      </c>
      <c r="E593" s="67" t="s">
        <v>304</v>
      </c>
      <c r="F593" s="67" t="s">
        <v>302</v>
      </c>
      <c r="G593" s="67" t="s">
        <v>305</v>
      </c>
      <c r="H593" s="66" t="s">
        <v>303</v>
      </c>
    </row>
    <row r="594" spans="1:8" ht="15.75" x14ac:dyDescent="0.25">
      <c r="B594" s="64" t="s">
        <v>333</v>
      </c>
      <c r="C594" s="62">
        <v>1</v>
      </c>
      <c r="D594" s="62" t="s">
        <v>111</v>
      </c>
      <c r="E594" s="62">
        <v>2.0000000000000001E-4</v>
      </c>
      <c r="F594" s="62" t="s">
        <v>111</v>
      </c>
      <c r="G594" s="62" t="s">
        <v>111</v>
      </c>
      <c r="H594" s="61" t="s">
        <v>111</v>
      </c>
    </row>
    <row r="595" spans="1:8" ht="15.75" x14ac:dyDescent="0.25">
      <c r="B595" s="64" t="s">
        <v>334</v>
      </c>
      <c r="C595" s="62" t="s">
        <v>111</v>
      </c>
      <c r="D595" s="62">
        <v>1</v>
      </c>
      <c r="E595" s="62">
        <v>5.7999999999999996E-3</v>
      </c>
      <c r="F595" s="62">
        <v>2.8E-3</v>
      </c>
      <c r="G595" s="62">
        <v>1E-4</v>
      </c>
      <c r="H595" s="61">
        <v>2.9999999999999997E-4</v>
      </c>
    </row>
    <row r="596" spans="1:8" ht="15.75" x14ac:dyDescent="0.25">
      <c r="B596" s="64" t="s">
        <v>304</v>
      </c>
      <c r="C596" s="62">
        <v>2.0000000000000001E-4</v>
      </c>
      <c r="D596" s="62">
        <v>5.7999999999999996E-3</v>
      </c>
      <c r="E596" s="62">
        <v>1</v>
      </c>
      <c r="F596" s="62">
        <v>2.2000000000000001E-3</v>
      </c>
      <c r="G596" s="62">
        <v>1E-4</v>
      </c>
      <c r="H596" s="61">
        <v>2.0000000000000001E-4</v>
      </c>
    </row>
    <row r="597" spans="1:8" ht="15.75" x14ac:dyDescent="0.25">
      <c r="B597" s="64" t="s">
        <v>302</v>
      </c>
      <c r="C597" s="62" t="s">
        <v>111</v>
      </c>
      <c r="D597" s="62">
        <v>2.8E-3</v>
      </c>
      <c r="E597" s="62">
        <v>2.2000000000000001E-3</v>
      </c>
      <c r="F597" s="62">
        <v>1</v>
      </c>
      <c r="G597" s="62">
        <v>6.8999999999999999E-3</v>
      </c>
      <c r="H597" s="61" t="s">
        <v>111</v>
      </c>
    </row>
    <row r="598" spans="1:8" ht="15.75" x14ac:dyDescent="0.25">
      <c r="B598" s="64" t="s">
        <v>305</v>
      </c>
      <c r="C598" s="62" t="s">
        <v>111</v>
      </c>
      <c r="D598" s="62">
        <v>1E-4</v>
      </c>
      <c r="E598" s="62">
        <v>1E-4</v>
      </c>
      <c r="F598" s="62">
        <v>6.8999999999999999E-3</v>
      </c>
      <c r="G598" s="62">
        <v>1</v>
      </c>
      <c r="H598" s="61" t="s">
        <v>111</v>
      </c>
    </row>
    <row r="599" spans="1:8" ht="16.5" thickBot="1" x14ac:dyDescent="0.3">
      <c r="B599" s="60" t="s">
        <v>303</v>
      </c>
      <c r="C599" s="70" t="s">
        <v>111</v>
      </c>
      <c r="D599" s="70">
        <v>2.9999999999999997E-4</v>
      </c>
      <c r="E599" s="70">
        <v>2.0000000000000001E-4</v>
      </c>
      <c r="F599" s="70" t="s">
        <v>111</v>
      </c>
      <c r="G599" s="70" t="s">
        <v>111</v>
      </c>
      <c r="H599" s="69">
        <v>1</v>
      </c>
    </row>
    <row r="600" spans="1:8" x14ac:dyDescent="0.25">
      <c r="B600" s="72"/>
    </row>
    <row r="601" spans="1:8" x14ac:dyDescent="0.25">
      <c r="B601" s="72"/>
    </row>
    <row r="603" spans="1:8" x14ac:dyDescent="0.25">
      <c r="B603" s="71"/>
    </row>
    <row r="604" spans="1:8" x14ac:dyDescent="0.25">
      <c r="A604" s="57" t="s">
        <v>242</v>
      </c>
      <c r="B604" s="73" t="s">
        <v>242</v>
      </c>
    </row>
    <row r="605" spans="1:8" x14ac:dyDescent="0.25">
      <c r="B605" s="72"/>
    </row>
    <row r="606" spans="1:8" x14ac:dyDescent="0.25">
      <c r="B606" s="71" t="s">
        <v>241</v>
      </c>
    </row>
    <row r="607" spans="1:8" ht="15.75" thickBot="1" x14ac:dyDescent="0.3">
      <c r="B607" s="68"/>
    </row>
    <row r="608" spans="1:8" ht="15.75" x14ac:dyDescent="0.25">
      <c r="B608" s="146" t="s">
        <v>273</v>
      </c>
      <c r="C608" s="147"/>
      <c r="D608" s="147"/>
      <c r="E608" s="147"/>
      <c r="F608" s="147"/>
      <c r="G608" s="148"/>
    </row>
    <row r="609" spans="1:15" ht="15.75" x14ac:dyDescent="0.25">
      <c r="B609" s="135" t="s">
        <v>272</v>
      </c>
      <c r="C609" s="136"/>
      <c r="D609" s="136"/>
      <c r="E609" s="136"/>
      <c r="F609" s="136"/>
      <c r="G609" s="137"/>
    </row>
    <row r="610" spans="1:15" ht="15.75" x14ac:dyDescent="0.25">
      <c r="B610" s="64" t="s">
        <v>271</v>
      </c>
      <c r="C610" s="67" t="s">
        <v>270</v>
      </c>
      <c r="D610" s="67" t="s">
        <v>246</v>
      </c>
      <c r="E610" s="67" t="s">
        <v>250</v>
      </c>
      <c r="F610" s="67" t="s">
        <v>249</v>
      </c>
      <c r="G610" s="66" t="s">
        <v>248</v>
      </c>
    </row>
    <row r="611" spans="1:15" ht="15.75" x14ac:dyDescent="0.25">
      <c r="B611" s="64" t="s">
        <v>269</v>
      </c>
      <c r="C611" s="62">
        <v>3.8859999999999997E-5</v>
      </c>
      <c r="D611" s="62">
        <v>17.97</v>
      </c>
      <c r="E611" s="62">
        <v>25</v>
      </c>
      <c r="F611" s="62">
        <v>31.221</v>
      </c>
      <c r="G611" s="61" t="s">
        <v>111</v>
      </c>
    </row>
    <row r="612" spans="1:15" ht="15.75" x14ac:dyDescent="0.25">
      <c r="B612" s="64" t="s">
        <v>268</v>
      </c>
      <c r="C612" s="62">
        <v>3.5221690300000001</v>
      </c>
      <c r="D612" s="62">
        <v>5.72</v>
      </c>
      <c r="E612" s="62">
        <v>25</v>
      </c>
      <c r="F612" s="62">
        <v>60</v>
      </c>
      <c r="G612" s="61" t="s">
        <v>111</v>
      </c>
    </row>
    <row r="613" spans="1:15" ht="15.75" x14ac:dyDescent="0.25">
      <c r="B613" s="64" t="s">
        <v>267</v>
      </c>
      <c r="C613" s="62">
        <v>90.922012699999996</v>
      </c>
      <c r="D613" s="62">
        <v>26.13</v>
      </c>
      <c r="E613" s="62">
        <v>25</v>
      </c>
      <c r="F613" s="62">
        <v>12.129</v>
      </c>
      <c r="G613" s="61" t="s">
        <v>111</v>
      </c>
    </row>
    <row r="614" spans="1:15" ht="15.75" x14ac:dyDescent="0.25">
      <c r="B614" s="64" t="s">
        <v>266</v>
      </c>
      <c r="C614" s="62">
        <v>63.656810700000001</v>
      </c>
      <c r="D614" s="62">
        <v>152.78</v>
      </c>
      <c r="E614" s="62">
        <v>5</v>
      </c>
      <c r="F614" s="62">
        <v>12</v>
      </c>
      <c r="G614" s="61" t="s">
        <v>111</v>
      </c>
    </row>
    <row r="615" spans="1:15" ht="16.5" thickBot="1" x14ac:dyDescent="0.3">
      <c r="B615" s="138" t="s">
        <v>265</v>
      </c>
      <c r="C615" s="139"/>
      <c r="D615" s="139"/>
      <c r="E615" s="139"/>
      <c r="F615" s="139"/>
      <c r="G615" s="140"/>
    </row>
    <row r="616" spans="1:15" x14ac:dyDescent="0.25">
      <c r="B616" s="72"/>
    </row>
    <row r="617" spans="1:15" x14ac:dyDescent="0.25">
      <c r="B617" s="72"/>
    </row>
    <row r="619" spans="1:15" x14ac:dyDescent="0.25">
      <c r="B619" s="71"/>
    </row>
    <row r="620" spans="1:15" x14ac:dyDescent="0.25">
      <c r="A620" s="57" t="s">
        <v>242</v>
      </c>
      <c r="B620" s="73" t="s">
        <v>242</v>
      </c>
    </row>
    <row r="621" spans="1:15" x14ac:dyDescent="0.25">
      <c r="B621" s="72"/>
    </row>
    <row r="622" spans="1:15" x14ac:dyDescent="0.25">
      <c r="B622" s="71" t="s">
        <v>241</v>
      </c>
    </row>
    <row r="623" spans="1:15" ht="15.75" thickBot="1" x14ac:dyDescent="0.3">
      <c r="B623" s="68"/>
    </row>
    <row r="624" spans="1:15" ht="31.5" x14ac:dyDescent="0.25">
      <c r="B624" s="141"/>
      <c r="C624" s="82" t="s">
        <v>259</v>
      </c>
      <c r="D624" s="82" t="s">
        <v>264</v>
      </c>
      <c r="E624" s="82" t="s">
        <v>251</v>
      </c>
      <c r="F624" s="82" t="s">
        <v>263</v>
      </c>
      <c r="G624" s="143" t="s">
        <v>262</v>
      </c>
      <c r="H624" s="144"/>
      <c r="I624" s="144"/>
      <c r="J624" s="145"/>
      <c r="K624" s="143" t="s">
        <v>261</v>
      </c>
      <c r="L624" s="144"/>
      <c r="M624" s="144"/>
      <c r="N624" s="144"/>
      <c r="O624" s="154"/>
    </row>
    <row r="625" spans="1:15" ht="15.75" x14ac:dyDescent="0.25">
      <c r="B625" s="142"/>
      <c r="C625" s="81" t="s">
        <v>257</v>
      </c>
      <c r="D625" s="81" t="s">
        <v>259</v>
      </c>
      <c r="E625" s="81" t="s">
        <v>260</v>
      </c>
      <c r="F625" s="81" t="s">
        <v>259</v>
      </c>
      <c r="G625" s="155" t="e">
        <f xml:space="preserve"> CanRsq/(1-CanRsq)</f>
        <v>#NAME?</v>
      </c>
      <c r="H625" s="156"/>
      <c r="I625" s="156"/>
      <c r="J625" s="158"/>
      <c r="K625" s="155"/>
      <c r="L625" s="156"/>
      <c r="M625" s="156"/>
      <c r="N625" s="156"/>
      <c r="O625" s="157"/>
    </row>
    <row r="626" spans="1:15" ht="31.5" x14ac:dyDescent="0.25">
      <c r="B626" s="149"/>
      <c r="C626" s="81"/>
      <c r="D626" s="81" t="s">
        <v>257</v>
      </c>
      <c r="E626" s="81" t="s">
        <v>258</v>
      </c>
      <c r="F626" s="81" t="s">
        <v>257</v>
      </c>
      <c r="G626" s="150" t="s">
        <v>256</v>
      </c>
      <c r="H626" s="150" t="s">
        <v>255</v>
      </c>
      <c r="I626" s="150" t="s">
        <v>254</v>
      </c>
      <c r="J626" s="150" t="s">
        <v>253</v>
      </c>
      <c r="K626" s="80" t="s">
        <v>252</v>
      </c>
      <c r="L626" s="80" t="s">
        <v>251</v>
      </c>
      <c r="M626" s="150" t="s">
        <v>250</v>
      </c>
      <c r="N626" s="150" t="s">
        <v>249</v>
      </c>
      <c r="O626" s="152" t="s">
        <v>248</v>
      </c>
    </row>
    <row r="627" spans="1:15" ht="15.75" x14ac:dyDescent="0.25">
      <c r="B627" s="142"/>
      <c r="C627" s="79"/>
      <c r="D627" s="79"/>
      <c r="E627" s="79"/>
      <c r="F627" s="79"/>
      <c r="G627" s="151"/>
      <c r="H627" s="151"/>
      <c r="I627" s="151"/>
      <c r="J627" s="151"/>
      <c r="K627" s="79" t="s">
        <v>247</v>
      </c>
      <c r="L627" s="79" t="s">
        <v>246</v>
      </c>
      <c r="M627" s="151"/>
      <c r="N627" s="151"/>
      <c r="O627" s="153"/>
    </row>
    <row r="628" spans="1:15" ht="15.75" x14ac:dyDescent="0.25">
      <c r="B628" s="64">
        <v>1</v>
      </c>
      <c r="C628" s="62">
        <v>0.99223700000000004</v>
      </c>
      <c r="D628" s="62">
        <v>0.98849200000000004</v>
      </c>
      <c r="E628" s="62">
        <v>3.751E-3</v>
      </c>
      <c r="F628" s="62">
        <v>0.98453400000000002</v>
      </c>
      <c r="G628" s="62">
        <v>63.656799999999997</v>
      </c>
      <c r="H628" s="62">
        <v>44.077300000000001</v>
      </c>
      <c r="I628" s="78">
        <v>0.70009999999999994</v>
      </c>
      <c r="J628" s="78">
        <v>0.70009999999999994</v>
      </c>
      <c r="K628" s="62">
        <v>3.8859999999999997E-5</v>
      </c>
      <c r="L628" s="62">
        <v>17.97</v>
      </c>
      <c r="M628" s="62">
        <v>25</v>
      </c>
      <c r="N628" s="62">
        <v>31.221</v>
      </c>
      <c r="O628" s="61" t="s">
        <v>111</v>
      </c>
    </row>
    <row r="629" spans="1:15" ht="15.75" x14ac:dyDescent="0.25">
      <c r="B629" s="64">
        <v>2</v>
      </c>
      <c r="C629" s="62">
        <v>0.97540099999999996</v>
      </c>
      <c r="D629" s="62">
        <v>0.967696</v>
      </c>
      <c r="E629" s="62">
        <v>1.1785E-2</v>
      </c>
      <c r="F629" s="62">
        <v>0.95140800000000003</v>
      </c>
      <c r="G629" s="62">
        <v>19.579499999999999</v>
      </c>
      <c r="H629" s="62">
        <v>13.2744</v>
      </c>
      <c r="I629" s="78">
        <v>0.21529999999999999</v>
      </c>
      <c r="J629" s="78">
        <v>0.91549999999999998</v>
      </c>
      <c r="K629" s="62">
        <v>2.51243E-3</v>
      </c>
      <c r="L629" s="62">
        <v>10.72</v>
      </c>
      <c r="M629" s="62">
        <v>16</v>
      </c>
      <c r="N629" s="62">
        <v>28.132999999999999</v>
      </c>
      <c r="O629" s="61" t="s">
        <v>111</v>
      </c>
    </row>
    <row r="630" spans="1:15" ht="15.75" x14ac:dyDescent="0.25">
      <c r="B630" s="64">
        <v>3</v>
      </c>
      <c r="C630" s="62">
        <v>0.929037</v>
      </c>
      <c r="D630" s="62">
        <v>0.91825000000000001</v>
      </c>
      <c r="E630" s="62">
        <v>3.3201000000000001E-2</v>
      </c>
      <c r="F630" s="62">
        <v>0.86310900000000002</v>
      </c>
      <c r="G630" s="62">
        <v>6.3051000000000004</v>
      </c>
      <c r="H630" s="62">
        <v>5.157</v>
      </c>
      <c r="I630" s="78">
        <v>6.93E-2</v>
      </c>
      <c r="J630" s="78">
        <v>0.98480000000000001</v>
      </c>
      <c r="K630" s="62">
        <v>5.1704569999999998E-2</v>
      </c>
      <c r="L630" s="62">
        <v>6.47</v>
      </c>
      <c r="M630" s="62">
        <v>9</v>
      </c>
      <c r="N630" s="62">
        <v>24.488</v>
      </c>
      <c r="O630" s="61">
        <v>1E-4</v>
      </c>
    </row>
    <row r="631" spans="1:15" ht="15.75" x14ac:dyDescent="0.25">
      <c r="B631" s="64">
        <v>4</v>
      </c>
      <c r="C631" s="62">
        <v>0.73107900000000003</v>
      </c>
      <c r="D631" s="62">
        <v>0.70548100000000002</v>
      </c>
      <c r="E631" s="62">
        <v>0.11290600000000001</v>
      </c>
      <c r="F631" s="62">
        <v>0.53447699999999998</v>
      </c>
      <c r="G631" s="62">
        <v>1.1480999999999999</v>
      </c>
      <c r="H631" s="62">
        <v>0.91559999999999997</v>
      </c>
      <c r="I631" s="78">
        <v>1.26E-2</v>
      </c>
      <c r="J631" s="78">
        <v>0.99739999999999995</v>
      </c>
      <c r="K631" s="62">
        <v>0.37770626000000002</v>
      </c>
      <c r="L631" s="62">
        <v>3.45</v>
      </c>
      <c r="M631" s="62">
        <v>4</v>
      </c>
      <c r="N631" s="62">
        <v>22</v>
      </c>
      <c r="O631" s="61">
        <v>2.4799999999999999E-2</v>
      </c>
    </row>
    <row r="632" spans="1:15" ht="16.5" thickBot="1" x14ac:dyDescent="0.3">
      <c r="B632" s="60">
        <v>5</v>
      </c>
      <c r="C632" s="70">
        <v>0.43432900000000002</v>
      </c>
      <c r="D632" s="70" t="s">
        <v>142</v>
      </c>
      <c r="E632" s="70">
        <v>0.19678300000000001</v>
      </c>
      <c r="F632" s="70">
        <v>0.188642</v>
      </c>
      <c r="G632" s="70">
        <v>0.23250000000000001</v>
      </c>
      <c r="H632" s="70"/>
      <c r="I632" s="77">
        <v>2.5999999999999999E-3</v>
      </c>
      <c r="J632" s="77">
        <v>1</v>
      </c>
      <c r="K632" s="70">
        <v>0.81135827999999999</v>
      </c>
      <c r="L632" s="70">
        <v>2.79</v>
      </c>
      <c r="M632" s="70">
        <v>1</v>
      </c>
      <c r="N632" s="70">
        <v>12</v>
      </c>
      <c r="O632" s="69">
        <v>0.1207</v>
      </c>
    </row>
    <row r="633" spans="1:15" x14ac:dyDescent="0.25">
      <c r="B633" s="72"/>
    </row>
    <row r="634" spans="1:15" x14ac:dyDescent="0.25">
      <c r="B634" s="72"/>
    </row>
    <row r="636" spans="1:15" x14ac:dyDescent="0.25">
      <c r="B636" s="71"/>
    </row>
    <row r="637" spans="1:15" x14ac:dyDescent="0.25">
      <c r="A637" s="57" t="s">
        <v>242</v>
      </c>
      <c r="B637" s="73" t="s">
        <v>242</v>
      </c>
    </row>
    <row r="638" spans="1:15" x14ac:dyDescent="0.25">
      <c r="B638" s="72"/>
    </row>
    <row r="639" spans="1:15" x14ac:dyDescent="0.25">
      <c r="B639" s="71" t="s">
        <v>241</v>
      </c>
    </row>
    <row r="640" spans="1:15" ht="15.75" thickBot="1" x14ac:dyDescent="0.3">
      <c r="B640" s="68"/>
    </row>
    <row r="641" spans="2:8" ht="15.75" x14ac:dyDescent="0.25">
      <c r="B641" s="146" t="s">
        <v>245</v>
      </c>
      <c r="C641" s="147"/>
      <c r="D641" s="147"/>
      <c r="E641" s="147"/>
      <c r="F641" s="147"/>
      <c r="G641" s="147"/>
      <c r="H641" s="148"/>
    </row>
    <row r="642" spans="2:8" ht="15.75" x14ac:dyDescent="0.25">
      <c r="B642" s="64" t="s">
        <v>237</v>
      </c>
      <c r="C642" s="67" t="s">
        <v>236</v>
      </c>
      <c r="D642" s="67" t="s">
        <v>233</v>
      </c>
      <c r="E642" s="67" t="s">
        <v>232</v>
      </c>
      <c r="F642" s="67" t="s">
        <v>231</v>
      </c>
      <c r="G642" s="67" t="s">
        <v>230</v>
      </c>
      <c r="H642" s="66" t="s">
        <v>229</v>
      </c>
    </row>
    <row r="643" spans="2:8" ht="15.75" x14ac:dyDescent="0.25">
      <c r="B643" s="64" t="s">
        <v>175</v>
      </c>
      <c r="C643" s="62" t="s">
        <v>175</v>
      </c>
      <c r="D643" s="75">
        <v>-0.81923900000000005</v>
      </c>
      <c r="E643" s="76">
        <v>0.45519399999999999</v>
      </c>
      <c r="F643" s="62">
        <v>0.28107799999999999</v>
      </c>
      <c r="G643" s="62">
        <v>0.18629499999999999</v>
      </c>
      <c r="H643" s="61">
        <v>8.9078000000000004E-2</v>
      </c>
    </row>
    <row r="644" spans="2:8" ht="15.75" x14ac:dyDescent="0.25">
      <c r="B644" s="64" t="s">
        <v>177</v>
      </c>
      <c r="C644" s="62" t="s">
        <v>177</v>
      </c>
      <c r="D644" s="76">
        <v>0.81926900000000002</v>
      </c>
      <c r="E644" s="76">
        <v>0.244168</v>
      </c>
      <c r="F644" s="63">
        <v>-0.44630900000000001</v>
      </c>
      <c r="G644" s="62">
        <v>0.25942199999999999</v>
      </c>
      <c r="H644" s="61">
        <v>5.1862999999999999E-2</v>
      </c>
    </row>
    <row r="645" spans="2:8" ht="15.75" x14ac:dyDescent="0.25">
      <c r="B645" s="64" t="s">
        <v>179</v>
      </c>
      <c r="C645" s="62" t="s">
        <v>179</v>
      </c>
      <c r="D645" s="75">
        <v>-0.25882500000000003</v>
      </c>
      <c r="E645" s="76">
        <v>0.82253900000000002</v>
      </c>
      <c r="F645" s="62">
        <v>0.13821900000000001</v>
      </c>
      <c r="G645" s="63">
        <v>-0.117266</v>
      </c>
      <c r="H645" s="65">
        <v>-0.47284599999999999</v>
      </c>
    </row>
    <row r="646" spans="2:8" ht="15.75" x14ac:dyDescent="0.25">
      <c r="B646" s="64" t="s">
        <v>181</v>
      </c>
      <c r="C646" s="62" t="s">
        <v>181</v>
      </c>
      <c r="D646" s="76">
        <v>0.52774600000000005</v>
      </c>
      <c r="E646" s="75">
        <v>-0.47572900000000001</v>
      </c>
      <c r="F646" s="62">
        <v>0.67274599999999996</v>
      </c>
      <c r="G646" s="62">
        <v>0.16187499999999999</v>
      </c>
      <c r="H646" s="65">
        <v>-0.127966</v>
      </c>
    </row>
    <row r="647" spans="2:8" ht="16.5" thickBot="1" x14ac:dyDescent="0.3">
      <c r="B647" s="60" t="s">
        <v>183</v>
      </c>
      <c r="C647" s="70" t="s">
        <v>183</v>
      </c>
      <c r="D647" s="74">
        <v>0.84125399999999995</v>
      </c>
      <c r="E647" s="74">
        <v>0.27119799999999999</v>
      </c>
      <c r="F647" s="70">
        <v>0.29786600000000002</v>
      </c>
      <c r="G647" s="59">
        <v>-0.14375099999999999</v>
      </c>
      <c r="H647" s="69">
        <v>0.33068799999999998</v>
      </c>
    </row>
    <row r="648" spans="2:8" ht="15.75" thickBot="1" x14ac:dyDescent="0.3">
      <c r="B648" s="68"/>
    </row>
    <row r="649" spans="2:8" ht="15.75" x14ac:dyDescent="0.25">
      <c r="B649" s="146" t="s">
        <v>244</v>
      </c>
      <c r="C649" s="147"/>
      <c r="D649" s="147"/>
      <c r="E649" s="147"/>
      <c r="F649" s="147"/>
      <c r="G649" s="147"/>
      <c r="H649" s="148"/>
    </row>
    <row r="650" spans="2:8" ht="15.75" x14ac:dyDescent="0.25">
      <c r="B650" s="64" t="s">
        <v>237</v>
      </c>
      <c r="C650" s="67" t="s">
        <v>236</v>
      </c>
      <c r="D650" s="67" t="s">
        <v>233</v>
      </c>
      <c r="E650" s="67" t="s">
        <v>232</v>
      </c>
      <c r="F650" s="67" t="s">
        <v>231</v>
      </c>
      <c r="G650" s="67" t="s">
        <v>230</v>
      </c>
      <c r="H650" s="66" t="s">
        <v>229</v>
      </c>
    </row>
    <row r="651" spans="2:8" ht="15.75" x14ac:dyDescent="0.25">
      <c r="B651" s="64" t="s">
        <v>175</v>
      </c>
      <c r="C651" s="62" t="s">
        <v>175</v>
      </c>
      <c r="D651" s="63">
        <v>-0.83569499999999997</v>
      </c>
      <c r="E651" s="62">
        <v>0.456459</v>
      </c>
      <c r="F651" s="62">
        <v>0.26846100000000001</v>
      </c>
      <c r="G651" s="62">
        <v>0.140019</v>
      </c>
      <c r="H651" s="61">
        <v>3.9774999999999998E-2</v>
      </c>
    </row>
    <row r="652" spans="2:8" ht="15.75" x14ac:dyDescent="0.25">
      <c r="B652" s="64" t="s">
        <v>177</v>
      </c>
      <c r="C652" s="62" t="s">
        <v>177</v>
      </c>
      <c r="D652" s="62">
        <v>0.84479199999999999</v>
      </c>
      <c r="E652" s="62">
        <v>0.247503</v>
      </c>
      <c r="F652" s="63">
        <v>-0.43090000000000001</v>
      </c>
      <c r="G652" s="62">
        <v>0.19709599999999999</v>
      </c>
      <c r="H652" s="61">
        <v>2.3408999999999999E-2</v>
      </c>
    </row>
    <row r="653" spans="2:8" ht="15.75" x14ac:dyDescent="0.25">
      <c r="B653" s="64" t="s">
        <v>179</v>
      </c>
      <c r="C653" s="62" t="s">
        <v>179</v>
      </c>
      <c r="D653" s="63">
        <v>-0.29159800000000002</v>
      </c>
      <c r="E653" s="62">
        <v>0.91096699999999997</v>
      </c>
      <c r="F653" s="62">
        <v>0.14580199999999999</v>
      </c>
      <c r="G653" s="63">
        <v>-9.7341999999999998E-2</v>
      </c>
      <c r="H653" s="65">
        <v>-0.233186</v>
      </c>
    </row>
    <row r="654" spans="2:8" ht="15.75" x14ac:dyDescent="0.25">
      <c r="B654" s="64" t="s">
        <v>181</v>
      </c>
      <c r="C654" s="62" t="s">
        <v>181</v>
      </c>
      <c r="D654" s="62">
        <v>0.55281800000000003</v>
      </c>
      <c r="E654" s="63">
        <v>-0.48987399999999998</v>
      </c>
      <c r="F654" s="62">
        <v>0.65982099999999999</v>
      </c>
      <c r="G654" s="62">
        <v>0.124935</v>
      </c>
      <c r="H654" s="65">
        <v>-5.8674999999999998E-2</v>
      </c>
    </row>
    <row r="655" spans="2:8" ht="16.5" thickBot="1" x14ac:dyDescent="0.3">
      <c r="B655" s="60" t="s">
        <v>183</v>
      </c>
      <c r="C655" s="70" t="s">
        <v>183</v>
      </c>
      <c r="D655" s="70">
        <v>0.89236199999999999</v>
      </c>
      <c r="E655" s="70">
        <v>0.28279300000000002</v>
      </c>
      <c r="F655" s="70">
        <v>0.29583700000000002</v>
      </c>
      <c r="G655" s="59">
        <v>-0.11235000000000001</v>
      </c>
      <c r="H655" s="69">
        <v>0.15354499999999999</v>
      </c>
    </row>
    <row r="656" spans="2:8" ht="15.75" thickBot="1" x14ac:dyDescent="0.3">
      <c r="B656" s="68"/>
    </row>
    <row r="657" spans="1:8" ht="15.75" x14ac:dyDescent="0.25">
      <c r="B657" s="146" t="s">
        <v>243</v>
      </c>
      <c r="C657" s="147"/>
      <c r="D657" s="147"/>
      <c r="E657" s="147"/>
      <c r="F657" s="147"/>
      <c r="G657" s="147"/>
      <c r="H657" s="148"/>
    </row>
    <row r="658" spans="1:8" ht="15.75" x14ac:dyDescent="0.25">
      <c r="B658" s="64" t="s">
        <v>237</v>
      </c>
      <c r="C658" s="67" t="s">
        <v>236</v>
      </c>
      <c r="D658" s="67" t="s">
        <v>233</v>
      </c>
      <c r="E658" s="67" t="s">
        <v>232</v>
      </c>
      <c r="F658" s="67" t="s">
        <v>231</v>
      </c>
      <c r="G658" s="67" t="s">
        <v>230</v>
      </c>
      <c r="H658" s="66" t="s">
        <v>229</v>
      </c>
    </row>
    <row r="659" spans="1:8" ht="15.75" x14ac:dyDescent="0.25">
      <c r="B659" s="64" t="s">
        <v>175</v>
      </c>
      <c r="C659" s="62" t="s">
        <v>175</v>
      </c>
      <c r="D659" s="63">
        <v>-0.43901400000000002</v>
      </c>
      <c r="E659" s="62">
        <v>0.432369</v>
      </c>
      <c r="F659" s="62">
        <v>0.44811400000000001</v>
      </c>
      <c r="G659" s="62">
        <v>0.547705</v>
      </c>
      <c r="H659" s="61">
        <v>0.34574100000000002</v>
      </c>
    </row>
    <row r="660" spans="1:8" ht="15.75" x14ac:dyDescent="0.25">
      <c r="B660" s="64" t="s">
        <v>177</v>
      </c>
      <c r="C660" s="62" t="s">
        <v>177</v>
      </c>
      <c r="D660" s="62">
        <v>0.37439899999999998</v>
      </c>
      <c r="E660" s="62">
        <v>0.19778200000000001</v>
      </c>
      <c r="F660" s="63">
        <v>-0.60679099999999997</v>
      </c>
      <c r="G660" s="62">
        <v>0.65041800000000005</v>
      </c>
      <c r="H660" s="61">
        <v>0.17166300000000001</v>
      </c>
    </row>
    <row r="661" spans="1:8" ht="15.75" x14ac:dyDescent="0.25">
      <c r="B661" s="64" t="s">
        <v>179</v>
      </c>
      <c r="C661" s="62" t="s">
        <v>179</v>
      </c>
      <c r="D661" s="63">
        <v>-6.7960000000000007E-2</v>
      </c>
      <c r="E661" s="62">
        <v>0.38281599999999999</v>
      </c>
      <c r="F661" s="62">
        <v>0.107971</v>
      </c>
      <c r="G661" s="63">
        <v>-0.16892499999999999</v>
      </c>
      <c r="H661" s="65">
        <v>-0.89924400000000004</v>
      </c>
    </row>
    <row r="662" spans="1:8" ht="15.75" x14ac:dyDescent="0.25">
      <c r="B662" s="64" t="s">
        <v>181</v>
      </c>
      <c r="C662" s="62" t="s">
        <v>181</v>
      </c>
      <c r="D662" s="62">
        <v>0.20475699999999999</v>
      </c>
      <c r="E662" s="63">
        <v>-0.32716200000000001</v>
      </c>
      <c r="F662" s="62">
        <v>0.776532</v>
      </c>
      <c r="G662" s="62">
        <v>0.34456399999999998</v>
      </c>
      <c r="H662" s="65">
        <v>-0.359601</v>
      </c>
    </row>
    <row r="663" spans="1:8" ht="16.5" thickBot="1" x14ac:dyDescent="0.3">
      <c r="B663" s="60" t="s">
        <v>183</v>
      </c>
      <c r="C663" s="70" t="s">
        <v>183</v>
      </c>
      <c r="D663" s="70">
        <v>0.29590100000000003</v>
      </c>
      <c r="E663" s="70">
        <v>0.16908100000000001</v>
      </c>
      <c r="F663" s="70">
        <v>0.311699</v>
      </c>
      <c r="G663" s="59">
        <v>-0.27740100000000001</v>
      </c>
      <c r="H663" s="69">
        <v>0.84246399999999999</v>
      </c>
    </row>
    <row r="664" spans="1:8" x14ac:dyDescent="0.25">
      <c r="B664" s="72"/>
    </row>
    <row r="665" spans="1:8" x14ac:dyDescent="0.25">
      <c r="B665" s="72"/>
    </row>
    <row r="667" spans="1:8" x14ac:dyDescent="0.25">
      <c r="B667" s="71"/>
    </row>
    <row r="668" spans="1:8" x14ac:dyDescent="0.25">
      <c r="A668" s="57" t="s">
        <v>242</v>
      </c>
      <c r="B668" s="73" t="s">
        <v>242</v>
      </c>
    </row>
    <row r="669" spans="1:8" x14ac:dyDescent="0.25">
      <c r="B669" s="72"/>
    </row>
    <row r="670" spans="1:8" x14ac:dyDescent="0.25">
      <c r="B670" s="71" t="s">
        <v>241</v>
      </c>
    </row>
    <row r="671" spans="1:8" ht="15.75" thickBot="1" x14ac:dyDescent="0.3">
      <c r="B671" s="68"/>
    </row>
    <row r="672" spans="1:8" ht="15.75" x14ac:dyDescent="0.25">
      <c r="B672" s="146" t="s">
        <v>240</v>
      </c>
      <c r="C672" s="147"/>
      <c r="D672" s="147"/>
      <c r="E672" s="147"/>
      <c r="F672" s="147"/>
      <c r="G672" s="147"/>
      <c r="H672" s="148"/>
    </row>
    <row r="673" spans="2:8" ht="15.75" x14ac:dyDescent="0.25">
      <c r="B673" s="64" t="s">
        <v>237</v>
      </c>
      <c r="C673" s="67" t="s">
        <v>236</v>
      </c>
      <c r="D673" s="67" t="s">
        <v>233</v>
      </c>
      <c r="E673" s="67" t="s">
        <v>232</v>
      </c>
      <c r="F673" s="67" t="s">
        <v>231</v>
      </c>
      <c r="G673" s="67" t="s">
        <v>230</v>
      </c>
      <c r="H673" s="66" t="s">
        <v>229</v>
      </c>
    </row>
    <row r="674" spans="2:8" ht="15.75" x14ac:dyDescent="0.25">
      <c r="B674" s="64" t="s">
        <v>175</v>
      </c>
      <c r="C674" s="62" t="s">
        <v>175</v>
      </c>
      <c r="D674" s="63">
        <v>-2.648926414</v>
      </c>
      <c r="E674" s="62">
        <v>1.795344861</v>
      </c>
      <c r="F674" s="62">
        <v>1.034133242</v>
      </c>
      <c r="G674" s="62">
        <v>1.742706079</v>
      </c>
      <c r="H674" s="61">
        <v>0.76128091099999995</v>
      </c>
    </row>
    <row r="675" spans="2:8" ht="15.75" x14ac:dyDescent="0.25">
      <c r="B675" s="64" t="s">
        <v>177</v>
      </c>
      <c r="C675" s="62" t="s">
        <v>177</v>
      </c>
      <c r="D675" s="62">
        <v>2.5440450509999999</v>
      </c>
      <c r="E675" s="62">
        <v>1.3034962290000001</v>
      </c>
      <c r="F675" s="63">
        <v>-1.0442641589999999</v>
      </c>
      <c r="G675" s="62">
        <v>1.94549211</v>
      </c>
      <c r="H675" s="65">
        <v>-0.128201342</v>
      </c>
    </row>
    <row r="676" spans="2:8" ht="15.75" x14ac:dyDescent="0.25">
      <c r="B676" s="64" t="s">
        <v>179</v>
      </c>
      <c r="C676" s="62" t="s">
        <v>179</v>
      </c>
      <c r="D676" s="62">
        <v>0.90786867100000002</v>
      </c>
      <c r="E676" s="62">
        <v>2.0296009160000001</v>
      </c>
      <c r="F676" s="62">
        <v>0.36853965700000002</v>
      </c>
      <c r="G676" s="63">
        <v>-0.52285293300000002</v>
      </c>
      <c r="H676" s="65">
        <v>-1.0347270310000001</v>
      </c>
    </row>
    <row r="677" spans="2:8" ht="15.75" x14ac:dyDescent="0.25">
      <c r="B677" s="64" t="s">
        <v>181</v>
      </c>
      <c r="C677" s="62" t="s">
        <v>181</v>
      </c>
      <c r="D677" s="62">
        <v>1.6168932110000001</v>
      </c>
      <c r="E677" s="63">
        <v>-1.095022892</v>
      </c>
      <c r="F677" s="62">
        <v>1.7009271459999999</v>
      </c>
      <c r="G677" s="62">
        <v>1.1473521769999999</v>
      </c>
      <c r="H677" s="65">
        <v>-0.59966067599999995</v>
      </c>
    </row>
    <row r="678" spans="2:8" ht="16.5" thickBot="1" x14ac:dyDescent="0.3">
      <c r="B678" s="60" t="s">
        <v>183</v>
      </c>
      <c r="C678" s="70" t="s">
        <v>183</v>
      </c>
      <c r="D678" s="70">
        <v>2.2383906069999999</v>
      </c>
      <c r="E678" s="70">
        <v>1.790314089</v>
      </c>
      <c r="F678" s="70">
        <v>1.0703844410000001</v>
      </c>
      <c r="G678" s="59">
        <v>-1.078182145</v>
      </c>
      <c r="H678" s="69">
        <v>0.92404627900000003</v>
      </c>
    </row>
    <row r="679" spans="2:8" ht="15.75" thickBot="1" x14ac:dyDescent="0.3">
      <c r="B679" s="68"/>
    </row>
    <row r="680" spans="2:8" ht="15.75" x14ac:dyDescent="0.25">
      <c r="B680" s="146" t="s">
        <v>239</v>
      </c>
      <c r="C680" s="147"/>
      <c r="D680" s="147"/>
      <c r="E680" s="147"/>
      <c r="F680" s="147"/>
      <c r="G680" s="147"/>
      <c r="H680" s="148"/>
    </row>
    <row r="681" spans="2:8" ht="15.75" x14ac:dyDescent="0.25">
      <c r="B681" s="64" t="s">
        <v>237</v>
      </c>
      <c r="C681" s="67" t="s">
        <v>236</v>
      </c>
      <c r="D681" s="67" t="s">
        <v>233</v>
      </c>
      <c r="E681" s="67" t="s">
        <v>232</v>
      </c>
      <c r="F681" s="67" t="s">
        <v>231</v>
      </c>
      <c r="G681" s="67" t="s">
        <v>230</v>
      </c>
      <c r="H681" s="66" t="s">
        <v>229</v>
      </c>
    </row>
    <row r="682" spans="2:8" ht="15.75" x14ac:dyDescent="0.25">
      <c r="B682" s="64" t="s">
        <v>175</v>
      </c>
      <c r="C682" s="62" t="s">
        <v>175</v>
      </c>
      <c r="D682" s="63">
        <v>-0.73169268499999995</v>
      </c>
      <c r="E682" s="62">
        <v>0.49591438100000002</v>
      </c>
      <c r="F682" s="62">
        <v>0.285650717</v>
      </c>
      <c r="G682" s="62">
        <v>0.48137437300000002</v>
      </c>
      <c r="H682" s="61">
        <v>0.21028280399999999</v>
      </c>
    </row>
    <row r="683" spans="2:8" ht="15.75" x14ac:dyDescent="0.25">
      <c r="B683" s="64" t="s">
        <v>177</v>
      </c>
      <c r="C683" s="62" t="s">
        <v>177</v>
      </c>
      <c r="D683" s="62">
        <v>0.824029385</v>
      </c>
      <c r="E683" s="62">
        <v>0.42220918899999998</v>
      </c>
      <c r="F683" s="63">
        <v>-0.33824257699999999</v>
      </c>
      <c r="G683" s="62">
        <v>0.63015498400000003</v>
      </c>
      <c r="H683" s="65">
        <v>-4.1525078999999999E-2</v>
      </c>
    </row>
    <row r="684" spans="2:8" ht="15.75" x14ac:dyDescent="0.25">
      <c r="B684" s="64" t="s">
        <v>179</v>
      </c>
      <c r="C684" s="62" t="s">
        <v>179</v>
      </c>
      <c r="D684" s="62">
        <v>0.51180622399999998</v>
      </c>
      <c r="E684" s="62">
        <v>1.1441769209999999</v>
      </c>
      <c r="F684" s="62">
        <v>0.20776230700000001</v>
      </c>
      <c r="G684" s="63">
        <v>-0.294755612</v>
      </c>
      <c r="H684" s="65">
        <v>-0.58332196199999997</v>
      </c>
    </row>
    <row r="685" spans="2:8" ht="15.75" x14ac:dyDescent="0.25">
      <c r="B685" s="64" t="s">
        <v>181</v>
      </c>
      <c r="C685" s="62" t="s">
        <v>181</v>
      </c>
      <c r="D685" s="62">
        <v>0.61687122599999999</v>
      </c>
      <c r="E685" s="63">
        <v>-0.417769157</v>
      </c>
      <c r="F685" s="62">
        <v>0.648931547</v>
      </c>
      <c r="G685" s="62">
        <v>0.43773363599999998</v>
      </c>
      <c r="H685" s="65">
        <v>-0.22878036299999999</v>
      </c>
    </row>
    <row r="686" spans="2:8" ht="16.5" thickBot="1" x14ac:dyDescent="0.3">
      <c r="B686" s="60" t="s">
        <v>183</v>
      </c>
      <c r="C686" s="70" t="s">
        <v>183</v>
      </c>
      <c r="D686" s="70">
        <v>0.94198280300000004</v>
      </c>
      <c r="E686" s="70">
        <v>0.75341858500000003</v>
      </c>
      <c r="F686" s="70">
        <v>0.45045030699999999</v>
      </c>
      <c r="G686" s="59">
        <v>-0.45373181800000001</v>
      </c>
      <c r="H686" s="69">
        <v>0.38886676100000001</v>
      </c>
    </row>
    <row r="687" spans="2:8" ht="15.75" thickBot="1" x14ac:dyDescent="0.3">
      <c r="B687" s="68"/>
    </row>
    <row r="688" spans="2:8" ht="15.75" x14ac:dyDescent="0.25">
      <c r="B688" s="146" t="s">
        <v>238</v>
      </c>
      <c r="C688" s="147"/>
      <c r="D688" s="147"/>
      <c r="E688" s="147"/>
      <c r="F688" s="147"/>
      <c r="G688" s="147"/>
      <c r="H688" s="148"/>
    </row>
    <row r="689" spans="2:8" ht="15.75" x14ac:dyDescent="0.25">
      <c r="B689" s="64" t="s">
        <v>237</v>
      </c>
      <c r="C689" s="67" t="s">
        <v>236</v>
      </c>
      <c r="D689" s="67" t="s">
        <v>233</v>
      </c>
      <c r="E689" s="67" t="s">
        <v>232</v>
      </c>
      <c r="F689" s="67" t="s">
        <v>231</v>
      </c>
      <c r="G689" s="67" t="s">
        <v>230</v>
      </c>
      <c r="H689" s="66" t="s">
        <v>229</v>
      </c>
    </row>
    <row r="690" spans="2:8" ht="15.75" x14ac:dyDescent="0.25">
      <c r="B690" s="64" t="s">
        <v>175</v>
      </c>
      <c r="C690" s="62" t="s">
        <v>175</v>
      </c>
      <c r="D690" s="63">
        <v>-2.648926414</v>
      </c>
      <c r="E690" s="62">
        <v>1.795344861</v>
      </c>
      <c r="F690" s="62">
        <v>1.034133242</v>
      </c>
      <c r="G690" s="62">
        <v>1.742706079</v>
      </c>
      <c r="H690" s="61">
        <v>0.76128091099999995</v>
      </c>
    </row>
    <row r="691" spans="2:8" ht="15.75" x14ac:dyDescent="0.25">
      <c r="B691" s="64" t="s">
        <v>177</v>
      </c>
      <c r="C691" s="62" t="s">
        <v>177</v>
      </c>
      <c r="D691" s="62">
        <v>2.5440450509999999</v>
      </c>
      <c r="E691" s="62">
        <v>1.3034962290000001</v>
      </c>
      <c r="F691" s="63">
        <v>-1.0442641589999999</v>
      </c>
      <c r="G691" s="62">
        <v>1.94549211</v>
      </c>
      <c r="H691" s="65">
        <v>-0.128201342</v>
      </c>
    </row>
    <row r="692" spans="2:8" ht="15.75" x14ac:dyDescent="0.25">
      <c r="B692" s="64" t="s">
        <v>179</v>
      </c>
      <c r="C692" s="62" t="s">
        <v>179</v>
      </c>
      <c r="D692" s="62">
        <v>0.90786867100000002</v>
      </c>
      <c r="E692" s="62">
        <v>2.0296009160000001</v>
      </c>
      <c r="F692" s="62">
        <v>0.36853965700000002</v>
      </c>
      <c r="G692" s="63">
        <v>-0.52285293300000002</v>
      </c>
      <c r="H692" s="65">
        <v>-1.0347270310000001</v>
      </c>
    </row>
    <row r="693" spans="2:8" ht="15.75" x14ac:dyDescent="0.25">
      <c r="B693" s="64" t="s">
        <v>181</v>
      </c>
      <c r="C693" s="62" t="s">
        <v>181</v>
      </c>
      <c r="D693" s="62">
        <v>1.6168932110000001</v>
      </c>
      <c r="E693" s="63">
        <v>-1.095022892</v>
      </c>
      <c r="F693" s="62">
        <v>1.7009271459999999</v>
      </c>
      <c r="G693" s="62">
        <v>1.1473521769999999</v>
      </c>
      <c r="H693" s="65">
        <v>-0.59966067599999995</v>
      </c>
    </row>
    <row r="694" spans="2:8" ht="16.5" thickBot="1" x14ac:dyDescent="0.3">
      <c r="B694" s="60" t="s">
        <v>183</v>
      </c>
      <c r="C694" s="70" t="s">
        <v>183</v>
      </c>
      <c r="D694" s="70">
        <v>2.2383906069999999</v>
      </c>
      <c r="E694" s="70">
        <v>1.790314089</v>
      </c>
      <c r="F694" s="70">
        <v>1.0703844410000001</v>
      </c>
      <c r="G694" s="59">
        <v>-1.078182145</v>
      </c>
      <c r="H694" s="69">
        <v>0.92404627900000003</v>
      </c>
    </row>
    <row r="695" spans="2:8" ht="15.75" thickBot="1" x14ac:dyDescent="0.3">
      <c r="B695" s="68"/>
    </row>
    <row r="696" spans="2:8" ht="15.75" x14ac:dyDescent="0.25">
      <c r="B696" s="146" t="s">
        <v>235</v>
      </c>
      <c r="C696" s="147"/>
      <c r="D696" s="147"/>
      <c r="E696" s="147"/>
      <c r="F696" s="147"/>
      <c r="G696" s="148"/>
    </row>
    <row r="697" spans="2:8" ht="15.75" x14ac:dyDescent="0.25">
      <c r="B697" s="64" t="s">
        <v>234</v>
      </c>
      <c r="C697" s="67" t="s">
        <v>233</v>
      </c>
      <c r="D697" s="67" t="s">
        <v>232</v>
      </c>
      <c r="E697" s="67" t="s">
        <v>231</v>
      </c>
      <c r="F697" s="67" t="s">
        <v>230</v>
      </c>
      <c r="G697" s="66" t="s">
        <v>229</v>
      </c>
    </row>
    <row r="698" spans="2:8" ht="15.75" x14ac:dyDescent="0.25">
      <c r="B698" s="64" t="s">
        <v>333</v>
      </c>
      <c r="C698" s="63">
        <v>-12.04045638</v>
      </c>
      <c r="D698" s="62">
        <v>1.2108536400000001</v>
      </c>
      <c r="E698" s="62">
        <v>1.0495177600000001</v>
      </c>
      <c r="F698" s="62">
        <v>0.25141578999999997</v>
      </c>
      <c r="G698" s="61">
        <v>0.41794181000000002</v>
      </c>
    </row>
    <row r="699" spans="2:8" ht="15.75" x14ac:dyDescent="0.25">
      <c r="B699" s="64" t="s">
        <v>334</v>
      </c>
      <c r="C699" s="62">
        <v>0.10866571999999999</v>
      </c>
      <c r="D699" s="62">
        <v>1.30354842</v>
      </c>
      <c r="E699" s="63">
        <v>-4.1956138799999998</v>
      </c>
      <c r="F699" s="62">
        <v>0.68764113000000004</v>
      </c>
      <c r="G699" s="65">
        <v>-9.9535440000000003E-2</v>
      </c>
    </row>
    <row r="700" spans="2:8" ht="15.75" x14ac:dyDescent="0.25">
      <c r="B700" s="64" t="s">
        <v>304</v>
      </c>
      <c r="C700" s="63">
        <v>-1.59271038</v>
      </c>
      <c r="D700" s="62">
        <v>2.3871762200000002</v>
      </c>
      <c r="E700" s="62">
        <v>1.68396675</v>
      </c>
      <c r="F700" s="63">
        <v>-5.336345E-2</v>
      </c>
      <c r="G700" s="65">
        <v>-0.77001553</v>
      </c>
    </row>
    <row r="701" spans="2:8" ht="15.75" x14ac:dyDescent="0.25">
      <c r="B701" s="64" t="s">
        <v>302</v>
      </c>
      <c r="C701" s="62">
        <v>5.1684026699999999</v>
      </c>
      <c r="D701" s="62">
        <v>3.0912821400000001</v>
      </c>
      <c r="E701" s="63">
        <v>-0.24657274000000001</v>
      </c>
      <c r="F701" s="63">
        <v>-1.5467902200000001</v>
      </c>
      <c r="G701" s="61">
        <v>0.27787441000000002</v>
      </c>
    </row>
    <row r="702" spans="2:8" ht="15.75" x14ac:dyDescent="0.25">
      <c r="B702" s="64" t="s">
        <v>305</v>
      </c>
      <c r="C702" s="62">
        <v>8.9467776499999996</v>
      </c>
      <c r="D702" s="63">
        <v>-0.25777815999999998</v>
      </c>
      <c r="E702" s="62">
        <v>1.89341307</v>
      </c>
      <c r="F702" s="62">
        <v>1.1798088499999999</v>
      </c>
      <c r="G702" s="61">
        <v>0.26034918000000001</v>
      </c>
    </row>
    <row r="703" spans="2:8" ht="16.5" thickBot="1" x14ac:dyDescent="0.3">
      <c r="B703" s="60" t="s">
        <v>303</v>
      </c>
      <c r="C703" s="59">
        <v>-0.59067928000000003</v>
      </c>
      <c r="D703" s="59">
        <v>-7.7350822600000004</v>
      </c>
      <c r="E703" s="59">
        <v>-0.18471096000000001</v>
      </c>
      <c r="F703" s="59">
        <v>-0.51871208999999996</v>
      </c>
      <c r="G703" s="58">
        <v>-8.6614440000000001E-2</v>
      </c>
    </row>
  </sheetData>
  <autoFilter ref="A1:O703"/>
  <mergeCells count="115">
    <mergeCell ref="B680:H680"/>
    <mergeCell ref="B688:H688"/>
    <mergeCell ref="B696:G696"/>
    <mergeCell ref="N626:N627"/>
    <mergeCell ref="O626:O627"/>
    <mergeCell ref="B641:H641"/>
    <mergeCell ref="B649:H649"/>
    <mergeCell ref="B657:H657"/>
    <mergeCell ref="B672:H672"/>
    <mergeCell ref="B624:B625"/>
    <mergeCell ref="G624:J624"/>
    <mergeCell ref="K624:O625"/>
    <mergeCell ref="G625:J625"/>
    <mergeCell ref="B626:B627"/>
    <mergeCell ref="G626:G627"/>
    <mergeCell ref="H626:H627"/>
    <mergeCell ref="I626:I627"/>
    <mergeCell ref="J626:J627"/>
    <mergeCell ref="M626:M627"/>
    <mergeCell ref="B574:H574"/>
    <mergeCell ref="B583:H583"/>
    <mergeCell ref="B592:H592"/>
    <mergeCell ref="B608:G608"/>
    <mergeCell ref="B609:G609"/>
    <mergeCell ref="B615:G615"/>
    <mergeCell ref="B459:H459"/>
    <mergeCell ref="B389:H389"/>
    <mergeCell ref="B408:B409"/>
    <mergeCell ref="G408:J408"/>
    <mergeCell ref="B425:H425"/>
    <mergeCell ref="B442:H442"/>
    <mergeCell ref="B483:H483"/>
    <mergeCell ref="B500:H500"/>
    <mergeCell ref="B517:H517"/>
    <mergeCell ref="B534:G534"/>
    <mergeCell ref="B557:F557"/>
    <mergeCell ref="B558:B559"/>
    <mergeCell ref="D558:D559"/>
    <mergeCell ref="E558:E559"/>
    <mergeCell ref="F558:F559"/>
    <mergeCell ref="K408:O409"/>
    <mergeCell ref="G409:J409"/>
    <mergeCell ref="B410:B411"/>
    <mergeCell ref="G410:G411"/>
    <mergeCell ref="H410:H411"/>
    <mergeCell ref="I410:I411"/>
    <mergeCell ref="N273:N274"/>
    <mergeCell ref="M410:M411"/>
    <mergeCell ref="N410:N411"/>
    <mergeCell ref="O410:O411"/>
    <mergeCell ref="J410:J411"/>
    <mergeCell ref="B340:H340"/>
    <mergeCell ref="B349:G349"/>
    <mergeCell ref="B372:F372"/>
    <mergeCell ref="B373:B374"/>
    <mergeCell ref="D373:D374"/>
    <mergeCell ref="E373:E374"/>
    <mergeCell ref="F373:F374"/>
    <mergeCell ref="G273:G274"/>
    <mergeCell ref="H273:H274"/>
    <mergeCell ref="I273:I274"/>
    <mergeCell ref="J273:J274"/>
    <mergeCell ref="M273:M274"/>
    <mergeCell ref="B331:H331"/>
    <mergeCell ref="B221:H221"/>
    <mergeCell ref="B230:H230"/>
    <mergeCell ref="B239:H239"/>
    <mergeCell ref="O273:O274"/>
    <mergeCell ref="B288:H288"/>
    <mergeCell ref="B297:H297"/>
    <mergeCell ref="B306:H306"/>
    <mergeCell ref="B322:H322"/>
    <mergeCell ref="B271:B272"/>
    <mergeCell ref="G271:J271"/>
    <mergeCell ref="K271:O272"/>
    <mergeCell ref="G272:J272"/>
    <mergeCell ref="B273:B274"/>
    <mergeCell ref="B255:G255"/>
    <mergeCell ref="B256:G256"/>
    <mergeCell ref="B262:G262"/>
    <mergeCell ref="K79:O80"/>
    <mergeCell ref="G80:J80"/>
    <mergeCell ref="B81:B82"/>
    <mergeCell ref="G81:G82"/>
    <mergeCell ref="H81:H82"/>
    <mergeCell ref="I81:I82"/>
    <mergeCell ref="J81:J82"/>
    <mergeCell ref="M81:M82"/>
    <mergeCell ref="N81:N82"/>
    <mergeCell ref="O81:O82"/>
    <mergeCell ref="B96:H96"/>
    <mergeCell ref="B109:H109"/>
    <mergeCell ref="B122:H122"/>
    <mergeCell ref="B142:H142"/>
    <mergeCell ref="B155:H155"/>
    <mergeCell ref="B168:H168"/>
    <mergeCell ref="B181:G181"/>
    <mergeCell ref="B204:F204"/>
    <mergeCell ref="B205:B206"/>
    <mergeCell ref="D205:D206"/>
    <mergeCell ref="E205:E206"/>
    <mergeCell ref="F205:F206"/>
    <mergeCell ref="B64:G64"/>
    <mergeCell ref="B70:G70"/>
    <mergeCell ref="B79:B80"/>
    <mergeCell ref="G79:J79"/>
    <mergeCell ref="B12:F12"/>
    <mergeCell ref="B13:B14"/>
    <mergeCell ref="D13:D14"/>
    <mergeCell ref="E13:E14"/>
    <mergeCell ref="F13:F14"/>
    <mergeCell ref="B29:H29"/>
    <mergeCell ref="B38:H38"/>
    <mergeCell ref="B47:H47"/>
    <mergeCell ref="B63:G6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Z155"/>
  <sheetViews>
    <sheetView workbookViewId="0">
      <pane xSplit="2" ySplit="2" topLeftCell="C47" activePane="bottomRight" state="frozen"/>
      <selection pane="topRight" activeCell="C1" sqref="C1"/>
      <selection pane="bottomLeft" activeCell="A3" sqref="A3"/>
      <selection pane="bottomRight" activeCell="G56" sqref="G56"/>
    </sheetView>
  </sheetViews>
  <sheetFormatPr defaultColWidth="5.42578125" defaultRowHeight="15" x14ac:dyDescent="0.25"/>
  <cols>
    <col min="1" max="1" width="11.7109375" customWidth="1"/>
    <col min="2" max="2" width="18.7109375" customWidth="1"/>
    <col min="21" max="30" width="5.42578125" style="10"/>
    <col min="41" max="49" width="5.42578125" style="98"/>
    <col min="50" max="56" width="5.42578125" style="97"/>
    <col min="57" max="78" width="5.42578125" style="96"/>
  </cols>
  <sheetData>
    <row r="1" spans="1:78" ht="15.75" thickBot="1" x14ac:dyDescent="0.3">
      <c r="C1" s="123">
        <v>1</v>
      </c>
      <c r="D1" s="123">
        <v>2</v>
      </c>
      <c r="E1" s="123">
        <v>3</v>
      </c>
      <c r="F1" s="123">
        <v>4</v>
      </c>
      <c r="G1" s="123">
        <v>5</v>
      </c>
      <c r="H1" s="123">
        <v>6</v>
      </c>
      <c r="I1" s="123">
        <v>7</v>
      </c>
      <c r="J1" s="123">
        <v>8</v>
      </c>
      <c r="K1" s="123">
        <v>9</v>
      </c>
      <c r="L1" s="123">
        <v>10</v>
      </c>
      <c r="M1" s="123">
        <v>11</v>
      </c>
      <c r="N1" s="123">
        <v>12</v>
      </c>
      <c r="O1" s="123">
        <v>13</v>
      </c>
      <c r="P1" s="123">
        <v>14</v>
      </c>
      <c r="Q1" s="123">
        <v>15</v>
      </c>
      <c r="R1" s="123">
        <v>16</v>
      </c>
      <c r="S1" s="123">
        <v>17</v>
      </c>
      <c r="T1" s="123">
        <v>18</v>
      </c>
      <c r="U1" s="124">
        <v>19</v>
      </c>
      <c r="V1" s="124">
        <v>20</v>
      </c>
      <c r="W1" s="124">
        <v>21</v>
      </c>
      <c r="X1" s="124">
        <v>22</v>
      </c>
      <c r="Y1" s="124">
        <v>23</v>
      </c>
      <c r="Z1" s="124">
        <v>24</v>
      </c>
      <c r="AA1" s="124">
        <v>25</v>
      </c>
      <c r="AB1" s="124">
        <v>26</v>
      </c>
      <c r="AC1" s="124">
        <v>27</v>
      </c>
      <c r="AD1" s="124">
        <v>28</v>
      </c>
      <c r="AE1" s="123">
        <v>29</v>
      </c>
      <c r="AF1" s="123">
        <v>30</v>
      </c>
      <c r="AG1" s="123">
        <v>31</v>
      </c>
      <c r="AH1" s="123">
        <v>32</v>
      </c>
      <c r="AI1" s="123">
        <v>33</v>
      </c>
      <c r="AJ1" s="123">
        <v>34</v>
      </c>
      <c r="AK1" s="123">
        <v>35</v>
      </c>
      <c r="AL1" s="123">
        <v>36</v>
      </c>
      <c r="AM1" s="123">
        <v>37</v>
      </c>
      <c r="AN1" s="123">
        <v>38</v>
      </c>
      <c r="AO1" s="122">
        <v>39</v>
      </c>
      <c r="AP1" s="122">
        <v>40</v>
      </c>
      <c r="AQ1" s="122">
        <v>41</v>
      </c>
      <c r="AR1" s="122">
        <v>42</v>
      </c>
      <c r="AS1" s="122">
        <v>43</v>
      </c>
      <c r="AT1" s="122">
        <v>44</v>
      </c>
      <c r="AU1" s="122">
        <v>45</v>
      </c>
      <c r="AV1" s="122">
        <v>46</v>
      </c>
      <c r="AW1" s="122">
        <v>47</v>
      </c>
      <c r="AX1" s="121">
        <v>48</v>
      </c>
      <c r="AY1" s="121">
        <v>49</v>
      </c>
      <c r="AZ1" s="121">
        <v>50</v>
      </c>
      <c r="BA1" s="121">
        <v>51</v>
      </c>
      <c r="BB1" s="121">
        <v>52</v>
      </c>
      <c r="BC1" s="121">
        <v>53</v>
      </c>
      <c r="BD1" s="121">
        <v>54</v>
      </c>
      <c r="BE1" s="120">
        <v>55</v>
      </c>
      <c r="BF1" s="120">
        <v>56</v>
      </c>
      <c r="BG1" s="120">
        <v>57</v>
      </c>
      <c r="BH1" s="120">
        <v>58</v>
      </c>
      <c r="BI1" s="120">
        <v>59</v>
      </c>
      <c r="BJ1" s="120">
        <v>60</v>
      </c>
      <c r="BK1" s="120">
        <v>61</v>
      </c>
      <c r="BL1" s="120">
        <v>62</v>
      </c>
      <c r="BM1" s="120">
        <v>63</v>
      </c>
      <c r="BN1" s="120">
        <v>64</v>
      </c>
      <c r="BO1" s="120">
        <v>65</v>
      </c>
      <c r="BP1" s="120">
        <v>66</v>
      </c>
      <c r="BQ1" s="120">
        <v>67</v>
      </c>
      <c r="BR1" s="120">
        <v>68</v>
      </c>
      <c r="BS1" s="120">
        <v>69</v>
      </c>
      <c r="BT1" s="120">
        <v>70</v>
      </c>
      <c r="BU1" s="120">
        <v>71</v>
      </c>
      <c r="BV1" s="120">
        <v>72</v>
      </c>
      <c r="BW1" s="120">
        <v>73</v>
      </c>
      <c r="BX1" s="120">
        <v>74</v>
      </c>
      <c r="BY1" s="120">
        <v>75</v>
      </c>
      <c r="BZ1" s="120">
        <v>76</v>
      </c>
    </row>
    <row r="2" spans="1:78" s="1" customFormat="1" ht="105" x14ac:dyDescent="0.25">
      <c r="A2" s="119" t="s">
        <v>326</v>
      </c>
      <c r="B2" s="118">
        <v>0.7</v>
      </c>
      <c r="C2" s="116" t="s">
        <v>57</v>
      </c>
      <c r="D2" s="116" t="s">
        <v>144</v>
      </c>
      <c r="E2" s="116" t="s">
        <v>145</v>
      </c>
      <c r="F2" s="116" t="s">
        <v>146</v>
      </c>
      <c r="G2" s="116" t="s">
        <v>148</v>
      </c>
      <c r="H2" s="116" t="s">
        <v>149</v>
      </c>
      <c r="I2" s="116" t="s">
        <v>150</v>
      </c>
      <c r="J2" s="116" t="s">
        <v>151</v>
      </c>
      <c r="K2" s="116" t="s">
        <v>152</v>
      </c>
      <c r="L2" s="116" t="s">
        <v>153</v>
      </c>
      <c r="M2" s="116" t="s">
        <v>154</v>
      </c>
      <c r="N2" s="116" t="s">
        <v>306</v>
      </c>
      <c r="O2" s="116" t="s">
        <v>156</v>
      </c>
      <c r="P2" s="116" t="s">
        <v>70</v>
      </c>
      <c r="Q2" s="116" t="s">
        <v>71</v>
      </c>
      <c r="R2" s="116" t="s">
        <v>72</v>
      </c>
      <c r="S2" s="116" t="s">
        <v>157</v>
      </c>
      <c r="T2" s="116" t="s">
        <v>74</v>
      </c>
      <c r="U2" s="117" t="s">
        <v>18</v>
      </c>
      <c r="V2" s="117" t="s">
        <v>19</v>
      </c>
      <c r="W2" s="117" t="s">
        <v>20</v>
      </c>
      <c r="X2" s="117" t="s">
        <v>21</v>
      </c>
      <c r="Y2" s="117" t="s">
        <v>22</v>
      </c>
      <c r="Z2" s="117" t="s">
        <v>23</v>
      </c>
      <c r="AA2" s="117" t="s">
        <v>24</v>
      </c>
      <c r="AB2" s="117" t="s">
        <v>25</v>
      </c>
      <c r="AC2" s="117" t="s">
        <v>26</v>
      </c>
      <c r="AD2" s="117" t="s">
        <v>27</v>
      </c>
      <c r="AE2" s="116" t="s">
        <v>307</v>
      </c>
      <c r="AF2" s="116" t="s">
        <v>308</v>
      </c>
      <c r="AG2" s="116" t="s">
        <v>309</v>
      </c>
      <c r="AH2" s="116" t="s">
        <v>310</v>
      </c>
      <c r="AI2" s="116" t="s">
        <v>311</v>
      </c>
      <c r="AJ2" s="116" t="s">
        <v>312</v>
      </c>
      <c r="AK2" s="116" t="s">
        <v>313</v>
      </c>
      <c r="AL2" s="116" t="s">
        <v>314</v>
      </c>
      <c r="AM2" s="116" t="s">
        <v>315</v>
      </c>
      <c r="AN2" s="116" t="s">
        <v>316</v>
      </c>
      <c r="AO2" s="115" t="s">
        <v>76</v>
      </c>
      <c r="AP2" s="115" t="s">
        <v>77</v>
      </c>
      <c r="AQ2" s="115" t="s">
        <v>168</v>
      </c>
      <c r="AR2" s="115" t="s">
        <v>169</v>
      </c>
      <c r="AS2" s="115" t="s">
        <v>170</v>
      </c>
      <c r="AT2" s="115" t="s">
        <v>171</v>
      </c>
      <c r="AU2" s="115" t="s">
        <v>335</v>
      </c>
      <c r="AV2" s="115" t="s">
        <v>172</v>
      </c>
      <c r="AW2" s="115" t="s">
        <v>317</v>
      </c>
      <c r="AX2" s="114" t="s">
        <v>318</v>
      </c>
      <c r="AY2" s="114" t="s">
        <v>319</v>
      </c>
      <c r="AZ2" s="114" t="s">
        <v>320</v>
      </c>
      <c r="BA2" s="114" t="s">
        <v>321</v>
      </c>
      <c r="BB2" s="114" t="s">
        <v>322</v>
      </c>
      <c r="BC2" s="114" t="s">
        <v>338</v>
      </c>
      <c r="BD2" s="114" t="s">
        <v>323</v>
      </c>
      <c r="BE2" s="113" t="s">
        <v>185</v>
      </c>
      <c r="BF2" s="113" t="s">
        <v>187</v>
      </c>
      <c r="BG2" s="113" t="s">
        <v>189</v>
      </c>
      <c r="BH2" s="113" t="s">
        <v>191</v>
      </c>
      <c r="BI2" s="113" t="s">
        <v>193</v>
      </c>
      <c r="BJ2" s="113" t="s">
        <v>195</v>
      </c>
      <c r="BK2" s="113" t="s">
        <v>197</v>
      </c>
      <c r="BL2" s="113" t="s">
        <v>199</v>
      </c>
      <c r="BM2" s="113" t="s">
        <v>201</v>
      </c>
      <c r="BN2" s="113" t="s">
        <v>203</v>
      </c>
      <c r="BO2" s="113" t="s">
        <v>205</v>
      </c>
      <c r="BP2" s="113" t="s">
        <v>207</v>
      </c>
      <c r="BQ2" s="113" t="s">
        <v>209</v>
      </c>
      <c r="BR2" s="113" t="s">
        <v>211</v>
      </c>
      <c r="BS2" s="113" t="s">
        <v>213</v>
      </c>
      <c r="BT2" s="113" t="s">
        <v>215</v>
      </c>
      <c r="BU2" s="113" t="s">
        <v>217</v>
      </c>
      <c r="BV2" s="113" t="s">
        <v>219</v>
      </c>
      <c r="BW2" s="113" t="s">
        <v>221</v>
      </c>
      <c r="BX2" s="113" t="s">
        <v>223</v>
      </c>
      <c r="BY2" s="113" t="s">
        <v>225</v>
      </c>
      <c r="BZ2" s="113" t="s">
        <v>226</v>
      </c>
    </row>
    <row r="3" spans="1:78" x14ac:dyDescent="0.25">
      <c r="A3">
        <v>1</v>
      </c>
      <c r="B3" s="106" t="s">
        <v>57</v>
      </c>
      <c r="C3" s="111">
        <v>1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0"/>
      <c r="AP3" s="110"/>
      <c r="AQ3" s="110"/>
      <c r="AR3" s="110"/>
      <c r="AS3" s="110"/>
      <c r="AT3" s="110"/>
      <c r="AU3" s="110"/>
      <c r="AV3" s="110"/>
      <c r="AW3" s="110"/>
      <c r="AX3" s="109"/>
      <c r="AY3" s="109"/>
      <c r="AZ3" s="109"/>
      <c r="BA3" s="109"/>
      <c r="BB3" s="109"/>
      <c r="BC3" s="109"/>
      <c r="BD3" s="109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</row>
    <row r="4" spans="1:78" x14ac:dyDescent="0.25">
      <c r="A4">
        <v>2</v>
      </c>
      <c r="B4" s="106" t="s">
        <v>144</v>
      </c>
      <c r="C4" s="111">
        <v>0.64432471727635388</v>
      </c>
      <c r="D4" s="111">
        <v>1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0"/>
      <c r="AP4" s="110"/>
      <c r="AQ4" s="110"/>
      <c r="AR4" s="110"/>
      <c r="AS4" s="110"/>
      <c r="AT4" s="110"/>
      <c r="AU4" s="110"/>
      <c r="AV4" s="110"/>
      <c r="AW4" s="110"/>
      <c r="AX4" s="109"/>
      <c r="AY4" s="109"/>
      <c r="AZ4" s="109"/>
      <c r="BA4" s="109"/>
      <c r="BB4" s="109"/>
      <c r="BC4" s="109"/>
      <c r="BD4" s="109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</row>
    <row r="5" spans="1:78" x14ac:dyDescent="0.25">
      <c r="A5">
        <v>3</v>
      </c>
      <c r="B5" s="106" t="s">
        <v>145</v>
      </c>
      <c r="C5" s="111">
        <v>0.96073239053183568</v>
      </c>
      <c r="D5" s="111">
        <v>1.9621909523602425E-2</v>
      </c>
      <c r="E5" s="111">
        <v>1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0"/>
      <c r="AP5" s="110"/>
      <c r="AQ5" s="110"/>
      <c r="AR5" s="110"/>
      <c r="AS5" s="110"/>
      <c r="AT5" s="110"/>
      <c r="AU5" s="110"/>
      <c r="AV5" s="110"/>
      <c r="AW5" s="110"/>
      <c r="AX5" s="109"/>
      <c r="AY5" s="109"/>
      <c r="AZ5" s="109"/>
      <c r="BA5" s="109"/>
      <c r="BB5" s="109"/>
      <c r="BC5" s="109"/>
      <c r="BD5" s="109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108"/>
      <c r="BZ5" s="108"/>
    </row>
    <row r="6" spans="1:78" x14ac:dyDescent="0.25">
      <c r="A6">
        <v>4</v>
      </c>
      <c r="B6" s="106" t="s">
        <v>146</v>
      </c>
      <c r="C6" s="111">
        <v>-0.38134600588391482</v>
      </c>
      <c r="D6" s="111">
        <v>0.76311315076266861</v>
      </c>
      <c r="E6" s="111">
        <v>-0.43921800177288217</v>
      </c>
      <c r="F6" s="111">
        <v>1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0"/>
      <c r="AP6" s="110"/>
      <c r="AQ6" s="110"/>
      <c r="AR6" s="110"/>
      <c r="AS6" s="110"/>
      <c r="AT6" s="110"/>
      <c r="AU6" s="110"/>
      <c r="AV6" s="110"/>
      <c r="AW6" s="110"/>
      <c r="AX6" s="109"/>
      <c r="AY6" s="109"/>
      <c r="AZ6" s="109"/>
      <c r="BA6" s="109"/>
      <c r="BB6" s="109"/>
      <c r="BC6" s="109"/>
      <c r="BD6" s="109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</row>
    <row r="7" spans="1:78" x14ac:dyDescent="0.25">
      <c r="A7">
        <v>5</v>
      </c>
      <c r="B7" s="106" t="s">
        <v>148</v>
      </c>
      <c r="C7" s="111">
        <v>0.93857764458927573</v>
      </c>
      <c r="D7" s="111">
        <v>0.39253040817170115</v>
      </c>
      <c r="E7" s="111">
        <v>0.83669724418378366</v>
      </c>
      <c r="F7" s="111">
        <v>-6.7572136262720864E-2</v>
      </c>
      <c r="G7" s="111">
        <v>1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0"/>
      <c r="AP7" s="110"/>
      <c r="AQ7" s="110"/>
      <c r="AR7" s="110"/>
      <c r="AS7" s="110"/>
      <c r="AT7" s="110"/>
      <c r="AU7" s="110"/>
      <c r="AV7" s="110"/>
      <c r="AW7" s="110"/>
      <c r="AX7" s="109"/>
      <c r="AY7" s="109"/>
      <c r="AZ7" s="109"/>
      <c r="BA7" s="109"/>
      <c r="BB7" s="109"/>
      <c r="BC7" s="109"/>
      <c r="BD7" s="109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</row>
    <row r="8" spans="1:78" x14ac:dyDescent="0.25">
      <c r="A8">
        <v>6</v>
      </c>
      <c r="B8" s="106" t="s">
        <v>149</v>
      </c>
      <c r="C8" s="111">
        <v>0.88158535145822003</v>
      </c>
      <c r="D8" s="111">
        <v>0.43130927742914477</v>
      </c>
      <c r="E8" s="111">
        <v>0.75232673590898214</v>
      </c>
      <c r="F8" s="111">
        <v>-4.4038776016226799E-2</v>
      </c>
      <c r="G8" s="111">
        <v>0.96837513306668788</v>
      </c>
      <c r="H8" s="111">
        <v>1</v>
      </c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0"/>
      <c r="AP8" s="110"/>
      <c r="AQ8" s="110"/>
      <c r="AR8" s="110"/>
      <c r="AS8" s="110"/>
      <c r="AT8" s="110"/>
      <c r="AU8" s="110"/>
      <c r="AV8" s="110"/>
      <c r="AW8" s="110"/>
      <c r="AX8" s="109"/>
      <c r="AY8" s="109"/>
      <c r="AZ8" s="109"/>
      <c r="BA8" s="109"/>
      <c r="BB8" s="109"/>
      <c r="BC8" s="109"/>
      <c r="BD8" s="109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</row>
    <row r="9" spans="1:78" x14ac:dyDescent="0.25">
      <c r="A9">
        <v>7</v>
      </c>
      <c r="B9" s="106" t="s">
        <v>150</v>
      </c>
      <c r="C9" s="111">
        <v>0.92884063845445419</v>
      </c>
      <c r="D9" s="111">
        <v>0.40606249779456299</v>
      </c>
      <c r="E9" s="111">
        <v>0.80159740421912895</v>
      </c>
      <c r="F9" s="111">
        <v>-2.2767592264350739E-2</v>
      </c>
      <c r="G9" s="111">
        <v>0.91005292419486317</v>
      </c>
      <c r="H9" s="111">
        <v>0.8636265285387893</v>
      </c>
      <c r="I9" s="111">
        <v>1</v>
      </c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0"/>
      <c r="AP9" s="110"/>
      <c r="AQ9" s="110"/>
      <c r="AR9" s="110"/>
      <c r="AS9" s="110"/>
      <c r="AT9" s="110"/>
      <c r="AU9" s="110"/>
      <c r="AV9" s="110"/>
      <c r="AW9" s="110"/>
      <c r="AX9" s="109"/>
      <c r="AY9" s="109"/>
      <c r="AZ9" s="109"/>
      <c r="BA9" s="109"/>
      <c r="BB9" s="109"/>
      <c r="BC9" s="109"/>
      <c r="BD9" s="109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</row>
    <row r="10" spans="1:78" x14ac:dyDescent="0.25">
      <c r="A10">
        <v>8</v>
      </c>
      <c r="B10" s="106" t="s">
        <v>151</v>
      </c>
      <c r="C10" s="111">
        <v>0.93861710461657288</v>
      </c>
      <c r="D10" s="111">
        <v>0.29905367254991549</v>
      </c>
      <c r="E10" s="111">
        <v>0.85738116340073989</v>
      </c>
      <c r="F10" s="111">
        <v>-0.14193745799793706</v>
      </c>
      <c r="G10" s="111">
        <v>0.94905753044884822</v>
      </c>
      <c r="H10" s="111">
        <v>0.92890507966720759</v>
      </c>
      <c r="I10" s="111">
        <v>0.85581970750907455</v>
      </c>
      <c r="J10" s="111">
        <v>1</v>
      </c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0"/>
      <c r="AP10" s="110"/>
      <c r="AQ10" s="110"/>
      <c r="AR10" s="110"/>
      <c r="AS10" s="110"/>
      <c r="AT10" s="110"/>
      <c r="AU10" s="110"/>
      <c r="AV10" s="110"/>
      <c r="AW10" s="110"/>
      <c r="AX10" s="109"/>
      <c r="AY10" s="109"/>
      <c r="AZ10" s="109"/>
      <c r="BA10" s="109"/>
      <c r="BB10" s="109"/>
      <c r="BC10" s="109"/>
      <c r="BD10" s="109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</row>
    <row r="11" spans="1:78" x14ac:dyDescent="0.25">
      <c r="A11">
        <v>9</v>
      </c>
      <c r="B11" s="106" t="s">
        <v>152</v>
      </c>
      <c r="C11" s="111">
        <v>7.9076769712059292E-2</v>
      </c>
      <c r="D11" s="111">
        <v>-0.28114334637153215</v>
      </c>
      <c r="E11" s="111">
        <v>-0.2827720396309728</v>
      </c>
      <c r="F11" s="111">
        <v>7.0036800278249711E-2</v>
      </c>
      <c r="G11" s="111">
        <v>-0.48556188465557792</v>
      </c>
      <c r="H11" s="111">
        <v>-0.5925442538152641</v>
      </c>
      <c r="I11" s="111">
        <v>-0.17425346443301432</v>
      </c>
      <c r="J11" s="111">
        <v>-0.4739847999153497</v>
      </c>
      <c r="K11" s="111">
        <v>1</v>
      </c>
      <c r="L11" s="111"/>
      <c r="M11" s="111"/>
      <c r="N11" s="111"/>
      <c r="O11" s="111"/>
      <c r="P11" s="111"/>
      <c r="Q11" s="111"/>
      <c r="R11" s="111"/>
      <c r="S11" s="111"/>
      <c r="T11" s="111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0"/>
      <c r="AP11" s="110"/>
      <c r="AQ11" s="110"/>
      <c r="AR11" s="110"/>
      <c r="AS11" s="110"/>
      <c r="AT11" s="110"/>
      <c r="AU11" s="110"/>
      <c r="AV11" s="110"/>
      <c r="AW11" s="110"/>
      <c r="AX11" s="109"/>
      <c r="AY11" s="109"/>
      <c r="AZ11" s="109"/>
      <c r="BA11" s="109"/>
      <c r="BB11" s="109"/>
      <c r="BC11" s="109"/>
      <c r="BD11" s="109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</row>
    <row r="12" spans="1:78" x14ac:dyDescent="0.25">
      <c r="A12">
        <v>10</v>
      </c>
      <c r="B12" s="106" t="s">
        <v>153</v>
      </c>
      <c r="C12" s="111">
        <v>0.94428202218353219</v>
      </c>
      <c r="D12" s="111">
        <v>0.38049266953219535</v>
      </c>
      <c r="E12" s="111">
        <v>0.85031480255806757</v>
      </c>
      <c r="F12" s="111">
        <v>-6.7831463359094901E-2</v>
      </c>
      <c r="G12" s="111">
        <v>0.95632498413190326</v>
      </c>
      <c r="H12" s="111">
        <v>0.9180373252462104</v>
      </c>
      <c r="I12" s="111">
        <v>0.98136460630606925</v>
      </c>
      <c r="J12" s="111">
        <v>0.93926795336498581</v>
      </c>
      <c r="K12" s="111">
        <v>-0.29168207941495727</v>
      </c>
      <c r="L12" s="111">
        <v>1</v>
      </c>
      <c r="M12" s="111"/>
      <c r="N12" s="111"/>
      <c r="O12" s="111"/>
      <c r="P12" s="111"/>
      <c r="Q12" s="111"/>
      <c r="R12" s="111"/>
      <c r="S12" s="111"/>
      <c r="T12" s="111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0"/>
      <c r="AP12" s="110"/>
      <c r="AQ12" s="110"/>
      <c r="AR12" s="110"/>
      <c r="AS12" s="110"/>
      <c r="AT12" s="110"/>
      <c r="AU12" s="110"/>
      <c r="AV12" s="110"/>
      <c r="AW12" s="110"/>
      <c r="AX12" s="109"/>
      <c r="AY12" s="109"/>
      <c r="AZ12" s="109"/>
      <c r="BA12" s="109"/>
      <c r="BB12" s="109"/>
      <c r="BC12" s="109"/>
      <c r="BD12" s="109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</row>
    <row r="13" spans="1:78" x14ac:dyDescent="0.25">
      <c r="A13">
        <v>11</v>
      </c>
      <c r="B13" s="106" t="s">
        <v>154</v>
      </c>
      <c r="C13" s="111">
        <v>0.93776021636756746</v>
      </c>
      <c r="D13" s="111">
        <v>0.69021472423785346</v>
      </c>
      <c r="E13" s="111">
        <v>0.63140569362052357</v>
      </c>
      <c r="F13" s="111">
        <v>0.21801425193858617</v>
      </c>
      <c r="G13" s="111">
        <v>0.84789909952514231</v>
      </c>
      <c r="H13" s="111">
        <v>0.83701187953475975</v>
      </c>
      <c r="I13" s="111">
        <v>0.73211144506797132</v>
      </c>
      <c r="J13" s="111">
        <v>0.77923830946517814</v>
      </c>
      <c r="K13" s="111">
        <v>-0.58472876837196952</v>
      </c>
      <c r="L13" s="111">
        <v>0.77518628031925074</v>
      </c>
      <c r="M13" s="111">
        <v>1</v>
      </c>
      <c r="N13" s="111"/>
      <c r="O13" s="111"/>
      <c r="P13" s="111"/>
      <c r="Q13" s="111"/>
      <c r="R13" s="111"/>
      <c r="S13" s="111"/>
      <c r="T13" s="111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0"/>
      <c r="AP13" s="110"/>
      <c r="AQ13" s="110"/>
      <c r="AR13" s="110"/>
      <c r="AS13" s="110"/>
      <c r="AT13" s="110"/>
      <c r="AU13" s="110"/>
      <c r="AV13" s="110"/>
      <c r="AW13" s="110"/>
      <c r="AX13" s="109"/>
      <c r="AY13" s="109"/>
      <c r="AZ13" s="109"/>
      <c r="BA13" s="109"/>
      <c r="BB13" s="109"/>
      <c r="BC13" s="109"/>
      <c r="BD13" s="109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</row>
    <row r="14" spans="1:78" x14ac:dyDescent="0.25">
      <c r="A14">
        <v>12</v>
      </c>
      <c r="B14" s="106" t="s">
        <v>306</v>
      </c>
      <c r="C14" s="111">
        <v>0.95398996260760682</v>
      </c>
      <c r="D14" s="111">
        <v>0.46457580770324258</v>
      </c>
      <c r="E14" s="111">
        <v>0.83572383267827499</v>
      </c>
      <c r="F14" s="111">
        <v>-7.0156116659751263E-3</v>
      </c>
      <c r="G14" s="111">
        <v>0.97053738023844893</v>
      </c>
      <c r="H14" s="111">
        <v>0.93680600566030825</v>
      </c>
      <c r="I14" s="111">
        <v>0.96527926101647921</v>
      </c>
      <c r="J14" s="111">
        <v>0.94132735560330827</v>
      </c>
      <c r="K14" s="111">
        <v>-0.36850101649187145</v>
      </c>
      <c r="L14" s="111">
        <v>0.9900932247653994</v>
      </c>
      <c r="M14" s="111">
        <v>0.85620926114336571</v>
      </c>
      <c r="N14" s="111">
        <v>1</v>
      </c>
      <c r="O14" s="111"/>
      <c r="P14" s="111"/>
      <c r="Q14" s="111"/>
      <c r="R14" s="111"/>
      <c r="S14" s="111"/>
      <c r="T14" s="111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0"/>
      <c r="AP14" s="110"/>
      <c r="AQ14" s="110"/>
      <c r="AR14" s="110"/>
      <c r="AS14" s="110"/>
      <c r="AT14" s="110"/>
      <c r="AU14" s="110"/>
      <c r="AV14" s="110"/>
      <c r="AW14" s="110"/>
      <c r="AX14" s="109"/>
      <c r="AY14" s="109"/>
      <c r="AZ14" s="109"/>
      <c r="BA14" s="109"/>
      <c r="BB14" s="109"/>
      <c r="BC14" s="109"/>
      <c r="BD14" s="109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</row>
    <row r="15" spans="1:78" x14ac:dyDescent="0.25">
      <c r="A15">
        <v>13</v>
      </c>
      <c r="B15" s="106" t="s">
        <v>156</v>
      </c>
      <c r="C15" s="111">
        <v>-0.72626892669096443</v>
      </c>
      <c r="D15" s="111">
        <v>0.51615515991036931</v>
      </c>
      <c r="E15" s="111">
        <v>-0.18555931798809761</v>
      </c>
      <c r="F15" s="111">
        <v>0.3951281040474901</v>
      </c>
      <c r="G15" s="111">
        <v>-2.3053862485504867E-2</v>
      </c>
      <c r="H15" s="111">
        <v>9.2094708509554684E-3</v>
      </c>
      <c r="I15" s="111">
        <v>-0.23752501573446874</v>
      </c>
      <c r="J15" s="111">
        <v>-9.514519809828681E-2</v>
      </c>
      <c r="K15" s="111">
        <v>-0.5177776997940895</v>
      </c>
      <c r="L15" s="111">
        <v>-0.19292969460712461</v>
      </c>
      <c r="M15" s="111">
        <v>0.46540898151497928</v>
      </c>
      <c r="N15" s="111">
        <v>-5.4333590629873522E-2</v>
      </c>
      <c r="O15" s="111">
        <v>1</v>
      </c>
      <c r="P15" s="111"/>
      <c r="Q15" s="111"/>
      <c r="R15" s="111"/>
      <c r="S15" s="111"/>
      <c r="T15" s="111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0"/>
      <c r="AP15" s="110"/>
      <c r="AQ15" s="110"/>
      <c r="AR15" s="110"/>
      <c r="AS15" s="110"/>
      <c r="AT15" s="110"/>
      <c r="AU15" s="110"/>
      <c r="AV15" s="110"/>
      <c r="AW15" s="110"/>
      <c r="AX15" s="109"/>
      <c r="AY15" s="109"/>
      <c r="AZ15" s="109"/>
      <c r="BA15" s="109"/>
      <c r="BB15" s="109"/>
      <c r="BC15" s="109"/>
      <c r="BD15" s="109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</row>
    <row r="16" spans="1:78" x14ac:dyDescent="0.25">
      <c r="A16">
        <v>14</v>
      </c>
      <c r="B16" s="106" t="s">
        <v>70</v>
      </c>
      <c r="C16" s="111">
        <v>0.89186516972044461</v>
      </c>
      <c r="D16" s="111">
        <v>0.39177639543715925</v>
      </c>
      <c r="E16" s="111">
        <v>0.80315299272767648</v>
      </c>
      <c r="F16" s="111">
        <v>-5.5678614555274501E-2</v>
      </c>
      <c r="G16" s="111">
        <v>0.96252192559961214</v>
      </c>
      <c r="H16" s="111">
        <v>0.94762131136841876</v>
      </c>
      <c r="I16" s="111">
        <v>0.8635665433265689</v>
      </c>
      <c r="J16" s="111">
        <v>0.96484095899123268</v>
      </c>
      <c r="K16" s="111">
        <v>-0.46535866777917889</v>
      </c>
      <c r="L16" s="111">
        <v>0.93134684129832812</v>
      </c>
      <c r="M16" s="111">
        <v>0.79958103144763237</v>
      </c>
      <c r="N16" s="111">
        <v>0.93937095190507924</v>
      </c>
      <c r="O16" s="111">
        <v>-6.624915932167752E-2</v>
      </c>
      <c r="P16" s="111">
        <v>1</v>
      </c>
      <c r="Q16" s="111"/>
      <c r="R16" s="111"/>
      <c r="S16" s="111"/>
      <c r="T16" s="111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0"/>
      <c r="AP16" s="110"/>
      <c r="AQ16" s="110"/>
      <c r="AR16" s="110"/>
      <c r="AS16" s="110"/>
      <c r="AT16" s="110"/>
      <c r="AU16" s="110"/>
      <c r="AV16" s="110"/>
      <c r="AW16" s="110"/>
      <c r="AX16" s="109"/>
      <c r="AY16" s="109"/>
      <c r="AZ16" s="109"/>
      <c r="BA16" s="109"/>
      <c r="BB16" s="109"/>
      <c r="BC16" s="109"/>
      <c r="BD16" s="109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</row>
    <row r="17" spans="1:78" x14ac:dyDescent="0.25">
      <c r="A17">
        <v>15</v>
      </c>
      <c r="B17" s="106" t="s">
        <v>71</v>
      </c>
      <c r="C17" s="111">
        <v>0.66597530296918317</v>
      </c>
      <c r="D17" s="111">
        <v>0.21147003894561403</v>
      </c>
      <c r="E17" s="111">
        <v>0.6723787062240687</v>
      </c>
      <c r="F17" s="111">
        <v>-0.21889842469528201</v>
      </c>
      <c r="G17" s="111">
        <v>0.80864831826561479</v>
      </c>
      <c r="H17" s="111">
        <v>0.82311471989505336</v>
      </c>
      <c r="I17" s="111">
        <v>0.61036317359934045</v>
      </c>
      <c r="J17" s="111">
        <v>0.79550415486099879</v>
      </c>
      <c r="K17" s="111">
        <v>-0.69299235539781234</v>
      </c>
      <c r="L17" s="111">
        <v>0.70045497713919069</v>
      </c>
      <c r="M17" s="111">
        <v>0.71300158106531364</v>
      </c>
      <c r="N17" s="111">
        <v>0.73130474938264933</v>
      </c>
      <c r="O17" s="111">
        <v>0.15635404132339023</v>
      </c>
      <c r="P17" s="111">
        <v>0.81192692490006846</v>
      </c>
      <c r="Q17" s="111">
        <v>1</v>
      </c>
      <c r="R17" s="111"/>
      <c r="S17" s="111"/>
      <c r="T17" s="111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0"/>
      <c r="AP17" s="110"/>
      <c r="AQ17" s="110"/>
      <c r="AR17" s="110"/>
      <c r="AS17" s="110"/>
      <c r="AT17" s="110"/>
      <c r="AU17" s="110"/>
      <c r="AV17" s="110"/>
      <c r="AW17" s="110"/>
      <c r="AX17" s="109"/>
      <c r="AY17" s="109"/>
      <c r="AZ17" s="109"/>
      <c r="BA17" s="109"/>
      <c r="BB17" s="109"/>
      <c r="BC17" s="109"/>
      <c r="BD17" s="109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</row>
    <row r="18" spans="1:78" x14ac:dyDescent="0.25">
      <c r="A18">
        <v>16</v>
      </c>
      <c r="B18" s="106" t="s">
        <v>72</v>
      </c>
      <c r="C18" s="111">
        <v>0.60051954842280664</v>
      </c>
      <c r="D18" s="111">
        <v>0.38924288403110302</v>
      </c>
      <c r="E18" s="111">
        <v>0.48120840371092655</v>
      </c>
      <c r="F18" s="111">
        <v>0.17887807158304933</v>
      </c>
      <c r="G18" s="111">
        <v>0.58362650249277404</v>
      </c>
      <c r="H18" s="111">
        <v>0.54582787047099279</v>
      </c>
      <c r="I18" s="111">
        <v>0.67464663932408842</v>
      </c>
      <c r="J18" s="111">
        <v>0.60294917496436018</v>
      </c>
      <c r="K18" s="111">
        <v>0.10177008313845254</v>
      </c>
      <c r="L18" s="111">
        <v>0.67157419282953479</v>
      </c>
      <c r="M18" s="111">
        <v>0.43798904001190664</v>
      </c>
      <c r="N18" s="111">
        <v>0.64656068928248056</v>
      </c>
      <c r="O18" s="111">
        <v>-0.30572145693204456</v>
      </c>
      <c r="P18" s="111">
        <v>0.63732222569271313</v>
      </c>
      <c r="Q18" s="111">
        <v>7.2261108294796983E-2</v>
      </c>
      <c r="R18" s="111">
        <v>1</v>
      </c>
      <c r="S18" s="111"/>
      <c r="T18" s="111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0"/>
      <c r="AP18" s="110"/>
      <c r="AQ18" s="110"/>
      <c r="AR18" s="110"/>
      <c r="AS18" s="110"/>
      <c r="AT18" s="110"/>
      <c r="AU18" s="110"/>
      <c r="AV18" s="110"/>
      <c r="AW18" s="110"/>
      <c r="AX18" s="109"/>
      <c r="AY18" s="109"/>
      <c r="AZ18" s="109"/>
      <c r="BA18" s="109"/>
      <c r="BB18" s="109"/>
      <c r="BC18" s="109"/>
      <c r="BD18" s="109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</row>
    <row r="19" spans="1:78" x14ac:dyDescent="0.25">
      <c r="A19">
        <v>17</v>
      </c>
      <c r="B19" s="106" t="s">
        <v>157</v>
      </c>
      <c r="C19" s="111">
        <v>0.66578707257407277</v>
      </c>
      <c r="D19" s="111">
        <v>0.38714105612271144</v>
      </c>
      <c r="E19" s="111">
        <v>0.57688845954776669</v>
      </c>
      <c r="F19" s="111">
        <v>-2.0654207621043655E-2</v>
      </c>
      <c r="G19" s="111">
        <v>0.81378575326945402</v>
      </c>
      <c r="H19" s="111">
        <v>0.80845909785946257</v>
      </c>
      <c r="I19" s="111">
        <v>0.67069853948451519</v>
      </c>
      <c r="J19" s="111">
        <v>0.75756925521893714</v>
      </c>
      <c r="K19" s="111">
        <v>-0.60220441446749873</v>
      </c>
      <c r="L19" s="111">
        <v>0.72639246661398182</v>
      </c>
      <c r="M19" s="111">
        <v>0.7783033290342104</v>
      </c>
      <c r="N19" s="111">
        <v>0.76703059241550375</v>
      </c>
      <c r="O19" s="111">
        <v>0.21019010062779656</v>
      </c>
      <c r="P19" s="111">
        <v>0.73460189123354525</v>
      </c>
      <c r="Q19" s="111">
        <v>0.82574317857327484</v>
      </c>
      <c r="R19" s="111">
        <v>0.16443203592959879</v>
      </c>
      <c r="S19" s="111">
        <v>1</v>
      </c>
      <c r="T19" s="111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0"/>
      <c r="AP19" s="110"/>
      <c r="AQ19" s="110"/>
      <c r="AR19" s="110"/>
      <c r="AS19" s="110"/>
      <c r="AT19" s="110"/>
      <c r="AU19" s="110"/>
      <c r="AV19" s="110"/>
      <c r="AW19" s="110"/>
      <c r="AX19" s="109"/>
      <c r="AY19" s="109"/>
      <c r="AZ19" s="109"/>
      <c r="BA19" s="109"/>
      <c r="BB19" s="109"/>
      <c r="BC19" s="109"/>
      <c r="BD19" s="109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</row>
    <row r="20" spans="1:78" x14ac:dyDescent="0.25">
      <c r="A20">
        <v>18</v>
      </c>
      <c r="B20" s="106" t="s">
        <v>74</v>
      </c>
      <c r="C20" s="111">
        <v>0.74746871108148516</v>
      </c>
      <c r="D20" s="111">
        <v>0.12111185234404545</v>
      </c>
      <c r="E20" s="111">
        <v>0.75869245434853816</v>
      </c>
      <c r="F20" s="111">
        <v>-0.26947023146354815</v>
      </c>
      <c r="G20" s="111">
        <v>0.82904729681271661</v>
      </c>
      <c r="H20" s="111">
        <v>0.84665595637973012</v>
      </c>
      <c r="I20" s="111">
        <v>0.67187535368805706</v>
      </c>
      <c r="J20" s="111">
        <v>0.82811110682722566</v>
      </c>
      <c r="K20" s="111">
        <v>-0.62540030378446476</v>
      </c>
      <c r="L20" s="111">
        <v>0.75337781974285267</v>
      </c>
      <c r="M20" s="111">
        <v>0.60665698992371542</v>
      </c>
      <c r="N20" s="111">
        <v>0.75094830108579036</v>
      </c>
      <c r="O20" s="111">
        <v>-9.9968979580703221E-2</v>
      </c>
      <c r="P20" s="111">
        <v>0.82453083977286756</v>
      </c>
      <c r="Q20" s="111">
        <v>0.85707342971825529</v>
      </c>
      <c r="R20" s="111">
        <v>0.2772599056736218</v>
      </c>
      <c r="S20" s="111">
        <v>0.73065650636872004</v>
      </c>
      <c r="T20" s="111">
        <v>1</v>
      </c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0"/>
      <c r="AP20" s="110"/>
      <c r="AQ20" s="110"/>
      <c r="AR20" s="110"/>
      <c r="AS20" s="110"/>
      <c r="AT20" s="110"/>
      <c r="AU20" s="110"/>
      <c r="AV20" s="110"/>
      <c r="AW20" s="110"/>
      <c r="AX20" s="109"/>
      <c r="AY20" s="109"/>
      <c r="AZ20" s="109"/>
      <c r="BA20" s="109"/>
      <c r="BB20" s="109"/>
      <c r="BC20" s="109"/>
      <c r="BD20" s="109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</row>
    <row r="21" spans="1:78" x14ac:dyDescent="0.25">
      <c r="A21">
        <v>19</v>
      </c>
      <c r="B21" s="106" t="s">
        <v>18</v>
      </c>
      <c r="C21" s="111">
        <v>0.46123120954805014</v>
      </c>
      <c r="D21" s="111">
        <v>-0.45516694281089293</v>
      </c>
      <c r="E21" s="111">
        <v>0.47149787388176323</v>
      </c>
      <c r="F21" s="111">
        <v>-0.72742851896900229</v>
      </c>
      <c r="G21" s="111">
        <v>0.3776085761410366</v>
      </c>
      <c r="H21" s="111">
        <v>0.41474918279525885</v>
      </c>
      <c r="I21" s="111">
        <v>0.14636444460883918</v>
      </c>
      <c r="J21" s="111">
        <v>0.44129342915651171</v>
      </c>
      <c r="K21" s="111">
        <v>-0.58208320818996095</v>
      </c>
      <c r="L21" s="111">
        <v>0.26103510274809538</v>
      </c>
      <c r="M21" s="111">
        <v>0.13810760892799162</v>
      </c>
      <c r="N21" s="111">
        <v>0.24417011921109691</v>
      </c>
      <c r="O21" s="111">
        <v>-0.12325983633697658</v>
      </c>
      <c r="P21" s="111">
        <v>0.34548451611348002</v>
      </c>
      <c r="Q21" s="111">
        <v>0.61447184853365044</v>
      </c>
      <c r="R21" s="111">
        <v>-0.1989692527826919</v>
      </c>
      <c r="S21" s="111">
        <v>0.4591968798471559</v>
      </c>
      <c r="T21" s="111">
        <v>0.63312242917263639</v>
      </c>
      <c r="U21" s="112">
        <v>1</v>
      </c>
      <c r="V21" s="112"/>
      <c r="W21" s="112"/>
      <c r="X21" s="112"/>
      <c r="Y21" s="112"/>
      <c r="Z21" s="112"/>
      <c r="AA21" s="112"/>
      <c r="AB21" s="112"/>
      <c r="AC21" s="112"/>
      <c r="AD21" s="112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0"/>
      <c r="AP21" s="110"/>
      <c r="AQ21" s="110"/>
      <c r="AR21" s="110"/>
      <c r="AS21" s="110"/>
      <c r="AT21" s="110"/>
      <c r="AU21" s="110"/>
      <c r="AV21" s="110"/>
      <c r="AW21" s="110"/>
      <c r="AX21" s="109"/>
      <c r="AY21" s="109"/>
      <c r="AZ21" s="109"/>
      <c r="BA21" s="109"/>
      <c r="BB21" s="109"/>
      <c r="BC21" s="109"/>
      <c r="BD21" s="109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</row>
    <row r="22" spans="1:78" x14ac:dyDescent="0.25">
      <c r="A22">
        <v>20</v>
      </c>
      <c r="B22" s="106" t="s">
        <v>19</v>
      </c>
      <c r="C22" s="111">
        <v>0.85059619361022143</v>
      </c>
      <c r="D22" s="111">
        <v>0.31350216241427664</v>
      </c>
      <c r="E22" s="111">
        <v>0.7658640057777818</v>
      </c>
      <c r="F22" s="111">
        <v>-0.10715436010234503</v>
      </c>
      <c r="G22" s="111">
        <v>0.91640175932252665</v>
      </c>
      <c r="H22" s="111">
        <v>0.88206291685636573</v>
      </c>
      <c r="I22" s="111">
        <v>0.75292672132256255</v>
      </c>
      <c r="J22" s="111">
        <v>0.89216886776122173</v>
      </c>
      <c r="K22" s="111">
        <v>-0.54636009363177751</v>
      </c>
      <c r="L22" s="111">
        <v>0.83094711892800932</v>
      </c>
      <c r="M22" s="111">
        <v>0.7626397830754118</v>
      </c>
      <c r="N22" s="111">
        <v>0.84905363598799055</v>
      </c>
      <c r="O22" s="111">
        <v>4.861103527646158E-2</v>
      </c>
      <c r="P22" s="111">
        <v>0.89362747347713756</v>
      </c>
      <c r="Q22" s="111">
        <v>0.88226258899729915</v>
      </c>
      <c r="R22" s="111">
        <v>0.35996791290034574</v>
      </c>
      <c r="S22" s="111">
        <v>0.85329447286241311</v>
      </c>
      <c r="T22" s="111">
        <v>0.84091196739691698</v>
      </c>
      <c r="U22" s="112">
        <v>0.48134888287613364</v>
      </c>
      <c r="V22" s="112">
        <v>1</v>
      </c>
      <c r="W22" s="112"/>
      <c r="X22" s="112"/>
      <c r="Y22" s="112"/>
      <c r="Z22" s="112"/>
      <c r="AA22" s="112"/>
      <c r="AB22" s="112"/>
      <c r="AC22" s="112"/>
      <c r="AD22" s="112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0"/>
      <c r="AP22" s="110"/>
      <c r="AQ22" s="110"/>
      <c r="AR22" s="110"/>
      <c r="AS22" s="110"/>
      <c r="AT22" s="110"/>
      <c r="AU22" s="110"/>
      <c r="AV22" s="110"/>
      <c r="AW22" s="110"/>
      <c r="AX22" s="109"/>
      <c r="AY22" s="109"/>
      <c r="AZ22" s="109"/>
      <c r="BA22" s="109"/>
      <c r="BB22" s="109"/>
      <c r="BC22" s="109"/>
      <c r="BD22" s="109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</row>
    <row r="23" spans="1:78" x14ac:dyDescent="0.25">
      <c r="A23">
        <v>21</v>
      </c>
      <c r="B23" s="106" t="s">
        <v>20</v>
      </c>
      <c r="C23" s="111">
        <v>0.91363414451076763</v>
      </c>
      <c r="D23" s="111">
        <v>0.37143012461014147</v>
      </c>
      <c r="E23" s="111">
        <v>0.75586367927966935</v>
      </c>
      <c r="F23" s="111">
        <v>-0.10239367943740471</v>
      </c>
      <c r="G23" s="111">
        <v>0.94225027503954484</v>
      </c>
      <c r="H23" s="111">
        <v>0.9291837790982922</v>
      </c>
      <c r="I23" s="111">
        <v>0.86805575203426277</v>
      </c>
      <c r="J23" s="111">
        <v>0.93591055814915136</v>
      </c>
      <c r="K23" s="111">
        <v>-0.43195390868862438</v>
      </c>
      <c r="L23" s="111">
        <v>0.92357825207271649</v>
      </c>
      <c r="M23" s="111">
        <v>0.75459259239158283</v>
      </c>
      <c r="N23" s="111">
        <v>0.92301850347493775</v>
      </c>
      <c r="O23" s="111">
        <v>-0.10956645783068025</v>
      </c>
      <c r="P23" s="111">
        <v>0.95126123327376311</v>
      </c>
      <c r="Q23" s="111">
        <v>0.82601655222495241</v>
      </c>
      <c r="R23" s="111">
        <v>0.53972540750771003</v>
      </c>
      <c r="S23" s="111">
        <v>0.83345094423617105</v>
      </c>
      <c r="T23" s="111">
        <v>0.7996730636646131</v>
      </c>
      <c r="U23" s="112">
        <v>0.40402747801782463</v>
      </c>
      <c r="V23" s="112">
        <v>0.93291476000246876</v>
      </c>
      <c r="W23" s="112">
        <v>1</v>
      </c>
      <c r="X23" s="112"/>
      <c r="Y23" s="112"/>
      <c r="Z23" s="112"/>
      <c r="AA23" s="112"/>
      <c r="AB23" s="112"/>
      <c r="AC23" s="112"/>
      <c r="AD23" s="112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0"/>
      <c r="AP23" s="110"/>
      <c r="AQ23" s="110"/>
      <c r="AR23" s="110"/>
      <c r="AS23" s="110"/>
      <c r="AT23" s="110"/>
      <c r="AU23" s="110"/>
      <c r="AV23" s="110"/>
      <c r="AW23" s="110"/>
      <c r="AX23" s="109"/>
      <c r="AY23" s="109"/>
      <c r="AZ23" s="109"/>
      <c r="BA23" s="109"/>
      <c r="BB23" s="109"/>
      <c r="BC23" s="109"/>
      <c r="BD23" s="109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</row>
    <row r="24" spans="1:78" x14ac:dyDescent="0.25">
      <c r="A24">
        <v>22</v>
      </c>
      <c r="B24" s="106" t="s">
        <v>21</v>
      </c>
      <c r="C24" s="111">
        <v>0.81454195101401039</v>
      </c>
      <c r="D24" s="111">
        <v>0.48437632664649133</v>
      </c>
      <c r="E24" s="111">
        <v>0.65718037475508073</v>
      </c>
      <c r="F24" s="111">
        <v>3.2702230323918023E-2</v>
      </c>
      <c r="G24" s="111">
        <v>0.89382549476417916</v>
      </c>
      <c r="H24" s="111">
        <v>0.88293119406364229</v>
      </c>
      <c r="I24" s="111">
        <v>0.82918363162875774</v>
      </c>
      <c r="J24" s="111">
        <v>0.86721438043952481</v>
      </c>
      <c r="K24" s="111">
        <v>-0.42916675115831215</v>
      </c>
      <c r="L24" s="111">
        <v>0.87226963890161291</v>
      </c>
      <c r="M24" s="111">
        <v>0.79314361452205939</v>
      </c>
      <c r="N24" s="111">
        <v>0.8896269813069535</v>
      </c>
      <c r="O24" s="111">
        <v>3.0390876409425376E-2</v>
      </c>
      <c r="P24" s="111">
        <v>0.90095524384807912</v>
      </c>
      <c r="Q24" s="111">
        <v>0.81989711798825848</v>
      </c>
      <c r="R24" s="111">
        <v>0.45835772786334456</v>
      </c>
      <c r="S24" s="111">
        <v>0.86889505901820074</v>
      </c>
      <c r="T24" s="111">
        <v>0.72021083354042592</v>
      </c>
      <c r="U24" s="112">
        <v>0.2664192956001355</v>
      </c>
      <c r="V24" s="112">
        <v>0.91017768308090552</v>
      </c>
      <c r="W24" s="112">
        <v>0.96605094950639958</v>
      </c>
      <c r="X24" s="112">
        <v>1</v>
      </c>
      <c r="Y24" s="112"/>
      <c r="Z24" s="112"/>
      <c r="AA24" s="112"/>
      <c r="AB24" s="112"/>
      <c r="AC24" s="112"/>
      <c r="AD24" s="112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0"/>
      <c r="AP24" s="110"/>
      <c r="AQ24" s="110"/>
      <c r="AR24" s="110"/>
      <c r="AS24" s="110"/>
      <c r="AT24" s="110"/>
      <c r="AU24" s="110"/>
      <c r="AV24" s="110"/>
      <c r="AW24" s="110"/>
      <c r="AX24" s="109"/>
      <c r="AY24" s="109"/>
      <c r="AZ24" s="109"/>
      <c r="BA24" s="109"/>
      <c r="BB24" s="109"/>
      <c r="BC24" s="109"/>
      <c r="BD24" s="109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</row>
    <row r="25" spans="1:78" x14ac:dyDescent="0.25">
      <c r="A25">
        <v>23</v>
      </c>
      <c r="B25" s="106" t="s">
        <v>22</v>
      </c>
      <c r="C25" s="111">
        <v>0.91181498240124748</v>
      </c>
      <c r="D25" s="111">
        <v>0.21491005738735486</v>
      </c>
      <c r="E25" s="111">
        <v>0.82846400515618857</v>
      </c>
      <c r="F25" s="111">
        <v>-0.26893926361529125</v>
      </c>
      <c r="G25" s="111">
        <v>0.91618548314872561</v>
      </c>
      <c r="H25" s="111">
        <v>0.89255642755211329</v>
      </c>
      <c r="I25" s="111">
        <v>0.83733474983575207</v>
      </c>
      <c r="J25" s="111">
        <v>0.91411561812379893</v>
      </c>
      <c r="K25" s="111">
        <v>-0.41422738330006215</v>
      </c>
      <c r="L25" s="111">
        <v>0.89510016318899477</v>
      </c>
      <c r="M25" s="111">
        <v>0.71689438717787246</v>
      </c>
      <c r="N25" s="111">
        <v>0.89135024469423452</v>
      </c>
      <c r="O25" s="111">
        <v>-0.12588426673639466</v>
      </c>
      <c r="P25" s="111">
        <v>0.91679604905928824</v>
      </c>
      <c r="Q25" s="111">
        <v>0.86627863519161241</v>
      </c>
      <c r="R25" s="111">
        <v>0.422222890455073</v>
      </c>
      <c r="S25" s="111">
        <v>0.80678819741740038</v>
      </c>
      <c r="T25" s="111">
        <v>0.80219971687959624</v>
      </c>
      <c r="U25" s="112">
        <v>0.51862515162319189</v>
      </c>
      <c r="V25" s="112">
        <v>0.91723392998327713</v>
      </c>
      <c r="W25" s="112">
        <v>0.95581190221819023</v>
      </c>
      <c r="X25" s="112">
        <v>0.90820832940015073</v>
      </c>
      <c r="Y25" s="112">
        <v>1</v>
      </c>
      <c r="Z25" s="112"/>
      <c r="AA25" s="112"/>
      <c r="AB25" s="112"/>
      <c r="AC25" s="112"/>
      <c r="AD25" s="112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0"/>
      <c r="AP25" s="110"/>
      <c r="AQ25" s="110"/>
      <c r="AR25" s="110"/>
      <c r="AS25" s="110"/>
      <c r="AT25" s="110"/>
      <c r="AU25" s="110"/>
      <c r="AV25" s="110"/>
      <c r="AW25" s="110"/>
      <c r="AX25" s="109"/>
      <c r="AY25" s="109"/>
      <c r="AZ25" s="109"/>
      <c r="BA25" s="109"/>
      <c r="BB25" s="109"/>
      <c r="BC25" s="109"/>
      <c r="BD25" s="109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</row>
    <row r="26" spans="1:78" x14ac:dyDescent="0.25">
      <c r="A26">
        <v>24</v>
      </c>
      <c r="B26" s="106" t="s">
        <v>23</v>
      </c>
      <c r="C26" s="111">
        <v>-0.94937653511143327</v>
      </c>
      <c r="D26" s="111">
        <v>-0.25972926714011541</v>
      </c>
      <c r="E26" s="111">
        <v>-0.85432911645222875</v>
      </c>
      <c r="F26" s="111">
        <v>0.25336378715944069</v>
      </c>
      <c r="G26" s="111">
        <v>-0.93919117703417732</v>
      </c>
      <c r="H26" s="111">
        <v>-0.92225788913544426</v>
      </c>
      <c r="I26" s="111">
        <v>-0.8129262163617077</v>
      </c>
      <c r="J26" s="111">
        <v>-0.92848747816664723</v>
      </c>
      <c r="K26" s="111">
        <v>0.53764583101303276</v>
      </c>
      <c r="L26" s="111">
        <v>-0.88424516500482764</v>
      </c>
      <c r="M26" s="111">
        <v>-0.80239253904205698</v>
      </c>
      <c r="N26" s="111">
        <v>-0.90147623623149875</v>
      </c>
      <c r="O26" s="111">
        <v>-1.4467253172192031E-2</v>
      </c>
      <c r="P26" s="111">
        <v>-0.91983507526605579</v>
      </c>
      <c r="Q26" s="111">
        <v>-0.8709685805124372</v>
      </c>
      <c r="R26" s="111">
        <v>-0.42413381460222432</v>
      </c>
      <c r="S26" s="111">
        <v>-0.84042459082693899</v>
      </c>
      <c r="T26" s="111">
        <v>-0.84787670134047843</v>
      </c>
      <c r="U26" s="112">
        <v>-0.54046492585695161</v>
      </c>
      <c r="V26" s="112">
        <v>-0.92085796183430324</v>
      </c>
      <c r="W26" s="112">
        <v>-0.92520858438256093</v>
      </c>
      <c r="X26" s="112">
        <v>-0.8769971367814533</v>
      </c>
      <c r="Y26" s="112">
        <v>-0.96622828817469586</v>
      </c>
      <c r="Z26" s="112">
        <v>1</v>
      </c>
      <c r="AA26" s="112"/>
      <c r="AB26" s="112"/>
      <c r="AC26" s="112"/>
      <c r="AD26" s="112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0"/>
      <c r="AP26" s="110"/>
      <c r="AQ26" s="110"/>
      <c r="AR26" s="110"/>
      <c r="AS26" s="110"/>
      <c r="AT26" s="110"/>
      <c r="AU26" s="110"/>
      <c r="AV26" s="110"/>
      <c r="AW26" s="110"/>
      <c r="AX26" s="109"/>
      <c r="AY26" s="109"/>
      <c r="AZ26" s="109"/>
      <c r="BA26" s="109"/>
      <c r="BB26" s="109"/>
      <c r="BC26" s="109"/>
      <c r="BD26" s="109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</row>
    <row r="27" spans="1:78" x14ac:dyDescent="0.25">
      <c r="A27">
        <v>25</v>
      </c>
      <c r="B27" s="106" t="s">
        <v>24</v>
      </c>
      <c r="C27" s="111">
        <v>-0.95553492828308617</v>
      </c>
      <c r="D27" s="111">
        <v>-0.268002556006458</v>
      </c>
      <c r="E27" s="111">
        <v>-0.86742669255819349</v>
      </c>
      <c r="F27" s="111">
        <v>0.24543224599155711</v>
      </c>
      <c r="G27" s="111">
        <v>-0.95204444447069181</v>
      </c>
      <c r="H27" s="111">
        <v>-0.93739404936407378</v>
      </c>
      <c r="I27" s="111">
        <v>-0.80291146765974841</v>
      </c>
      <c r="J27" s="111">
        <v>-0.93881384484039365</v>
      </c>
      <c r="K27" s="111">
        <v>0.60548270433047069</v>
      </c>
      <c r="L27" s="111">
        <v>-0.88143689426685901</v>
      </c>
      <c r="M27" s="111">
        <v>-0.8350597218136051</v>
      </c>
      <c r="N27" s="111">
        <v>-0.90644038549057604</v>
      </c>
      <c r="O27" s="111">
        <v>-7.2851611418068785E-2</v>
      </c>
      <c r="P27" s="111">
        <v>-0.9273443394719364</v>
      </c>
      <c r="Q27" s="111">
        <v>-0.88405514944779529</v>
      </c>
      <c r="R27" s="111">
        <v>-0.42714736229207972</v>
      </c>
      <c r="S27" s="111">
        <v>-0.83792973268950377</v>
      </c>
      <c r="T27" s="111">
        <v>-0.87897120356858272</v>
      </c>
      <c r="U27" s="112">
        <v>-0.54852181844881409</v>
      </c>
      <c r="V27" s="112">
        <v>-0.91624182124165976</v>
      </c>
      <c r="W27" s="112">
        <v>-0.90812593534149033</v>
      </c>
      <c r="X27" s="112">
        <v>-0.86059618458887455</v>
      </c>
      <c r="Y27" s="112">
        <v>-0.93024540758991336</v>
      </c>
      <c r="Z27" s="112">
        <v>0.98388436724533979</v>
      </c>
      <c r="AA27" s="112">
        <v>1</v>
      </c>
      <c r="AB27" s="112"/>
      <c r="AC27" s="112"/>
      <c r="AD27" s="112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0"/>
      <c r="AP27" s="110"/>
      <c r="AQ27" s="110"/>
      <c r="AR27" s="110"/>
      <c r="AS27" s="110"/>
      <c r="AT27" s="110"/>
      <c r="AU27" s="110"/>
      <c r="AV27" s="110"/>
      <c r="AW27" s="110"/>
      <c r="AX27" s="109"/>
      <c r="AY27" s="109"/>
      <c r="AZ27" s="109"/>
      <c r="BA27" s="109"/>
      <c r="BB27" s="109"/>
      <c r="BC27" s="109"/>
      <c r="BD27" s="109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</row>
    <row r="28" spans="1:78" x14ac:dyDescent="0.25">
      <c r="A28">
        <v>26</v>
      </c>
      <c r="B28" s="106" t="s">
        <v>25</v>
      </c>
      <c r="C28" s="111">
        <v>0.94578271991118035</v>
      </c>
      <c r="D28" s="111">
        <v>0.3112953531467717</v>
      </c>
      <c r="E28" s="111">
        <v>0.79764833498104104</v>
      </c>
      <c r="F28" s="111">
        <v>-0.11453973087168397</v>
      </c>
      <c r="G28" s="111">
        <v>0.94966908805462003</v>
      </c>
      <c r="H28" s="111">
        <v>0.93511729578588998</v>
      </c>
      <c r="I28" s="111">
        <v>0.85363215477674192</v>
      </c>
      <c r="J28" s="111">
        <v>0.95312907991359164</v>
      </c>
      <c r="K28" s="111">
        <v>-0.44375054389099705</v>
      </c>
      <c r="L28" s="111">
        <v>0.92040520817249338</v>
      </c>
      <c r="M28" s="111">
        <v>0.74664258645751558</v>
      </c>
      <c r="N28" s="111">
        <v>0.91865659583848569</v>
      </c>
      <c r="O28" s="111">
        <v>-0.13288408084638781</v>
      </c>
      <c r="P28" s="111">
        <v>0.95119740232837502</v>
      </c>
      <c r="Q28" s="111">
        <v>0.81046883197146657</v>
      </c>
      <c r="R28" s="111">
        <v>0.54950119322001889</v>
      </c>
      <c r="S28" s="111">
        <v>0.80390640414168557</v>
      </c>
      <c r="T28" s="111">
        <v>0.82557969836523726</v>
      </c>
      <c r="U28" s="112">
        <v>0.46146180076465704</v>
      </c>
      <c r="V28" s="112">
        <v>0.92323104231274333</v>
      </c>
      <c r="W28" s="112">
        <v>0.9602361571922311</v>
      </c>
      <c r="X28" s="112">
        <v>0.8928940162778638</v>
      </c>
      <c r="Y28" s="112">
        <v>0.9614370382489027</v>
      </c>
      <c r="Z28" s="112">
        <v>-0.95313963526184309</v>
      </c>
      <c r="AA28" s="112">
        <v>-0.92341336254014816</v>
      </c>
      <c r="AB28" s="112">
        <v>1</v>
      </c>
      <c r="AC28" s="112"/>
      <c r="AD28" s="112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0"/>
      <c r="AP28" s="110"/>
      <c r="AQ28" s="110"/>
      <c r="AR28" s="110"/>
      <c r="AS28" s="110"/>
      <c r="AT28" s="110"/>
      <c r="AU28" s="110"/>
      <c r="AV28" s="110"/>
      <c r="AW28" s="110"/>
      <c r="AX28" s="109"/>
      <c r="AY28" s="109"/>
      <c r="AZ28" s="109"/>
      <c r="BA28" s="109"/>
      <c r="BB28" s="109"/>
      <c r="BC28" s="109"/>
      <c r="BD28" s="109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</row>
    <row r="29" spans="1:78" x14ac:dyDescent="0.25">
      <c r="A29">
        <v>27</v>
      </c>
      <c r="B29" s="106" t="s">
        <v>26</v>
      </c>
      <c r="C29" s="111">
        <v>0.92927533708589738</v>
      </c>
      <c r="D29" s="111">
        <v>0.29616139603784586</v>
      </c>
      <c r="E29" s="111">
        <v>0.82250978513686313</v>
      </c>
      <c r="F29" s="111">
        <v>-0.15317180254479365</v>
      </c>
      <c r="G29" s="111">
        <v>0.95126969225993141</v>
      </c>
      <c r="H29" s="111">
        <v>0.89930167139681094</v>
      </c>
      <c r="I29" s="111">
        <v>0.86387924318456133</v>
      </c>
      <c r="J29" s="111">
        <v>0.91086109071461252</v>
      </c>
      <c r="K29" s="111">
        <v>-0.4424314057115169</v>
      </c>
      <c r="L29" s="111">
        <v>0.91150208127993326</v>
      </c>
      <c r="M29" s="111">
        <v>0.75012017988149127</v>
      </c>
      <c r="N29" s="111">
        <v>0.91214858918138286</v>
      </c>
      <c r="O29" s="111">
        <v>-0.11368742685267832</v>
      </c>
      <c r="P29" s="111">
        <v>0.92419836720328608</v>
      </c>
      <c r="Q29" s="111">
        <v>0.78279027312383476</v>
      </c>
      <c r="R29" s="111">
        <v>0.536864606431942</v>
      </c>
      <c r="S29" s="111">
        <v>0.78487468532802707</v>
      </c>
      <c r="T29" s="111">
        <v>0.79465370663802293</v>
      </c>
      <c r="U29" s="112">
        <v>0.44213391344526887</v>
      </c>
      <c r="V29" s="112">
        <v>0.89707377423055512</v>
      </c>
      <c r="W29" s="112">
        <v>0.92122288049830114</v>
      </c>
      <c r="X29" s="112">
        <v>0.85534737654668791</v>
      </c>
      <c r="Y29" s="112">
        <v>0.93600820762849057</v>
      </c>
      <c r="Z29" s="112">
        <v>-0.93686638840295078</v>
      </c>
      <c r="AA29" s="112">
        <v>-0.91338199222540006</v>
      </c>
      <c r="AB29" s="112">
        <v>0.95980453554524559</v>
      </c>
      <c r="AC29" s="112">
        <v>1</v>
      </c>
      <c r="AD29" s="112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0"/>
      <c r="AP29" s="110"/>
      <c r="AQ29" s="110"/>
      <c r="AR29" s="110"/>
      <c r="AS29" s="110"/>
      <c r="AT29" s="110"/>
      <c r="AU29" s="110"/>
      <c r="AV29" s="110"/>
      <c r="AW29" s="110"/>
      <c r="AX29" s="109"/>
      <c r="AY29" s="109"/>
      <c r="AZ29" s="109"/>
      <c r="BA29" s="109"/>
      <c r="BB29" s="109"/>
      <c r="BC29" s="109"/>
      <c r="BD29" s="109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</row>
    <row r="30" spans="1:78" x14ac:dyDescent="0.25">
      <c r="A30">
        <v>28</v>
      </c>
      <c r="B30" s="106" t="s">
        <v>27</v>
      </c>
      <c r="C30" s="111">
        <v>0.95276212530453464</v>
      </c>
      <c r="D30" s="111">
        <v>0.3787866865202027</v>
      </c>
      <c r="E30" s="111">
        <v>0.76668491818272855</v>
      </c>
      <c r="F30" s="111">
        <v>-4.7721683035328283E-2</v>
      </c>
      <c r="G30" s="111">
        <v>0.90850465025459282</v>
      </c>
      <c r="H30" s="111">
        <v>0.89669320731417101</v>
      </c>
      <c r="I30" s="111">
        <v>0.83815721684824518</v>
      </c>
      <c r="J30" s="111">
        <v>0.89925256267363152</v>
      </c>
      <c r="K30" s="111">
        <v>-0.37905670971913979</v>
      </c>
      <c r="L30" s="111">
        <v>0.89012456054781097</v>
      </c>
      <c r="M30" s="111">
        <v>0.77802507776550878</v>
      </c>
      <c r="N30" s="111">
        <v>0.90086837471608261</v>
      </c>
      <c r="O30" s="111">
        <v>-5.5617685961334727E-2</v>
      </c>
      <c r="P30" s="111">
        <v>0.91098881420109412</v>
      </c>
      <c r="Q30" s="111">
        <v>0.75585554307975977</v>
      </c>
      <c r="R30" s="111">
        <v>0.54688605830191828</v>
      </c>
      <c r="S30" s="111">
        <v>0.75389619715809697</v>
      </c>
      <c r="T30" s="111">
        <v>0.72979109289548205</v>
      </c>
      <c r="U30" s="112">
        <v>0.36094278301172039</v>
      </c>
      <c r="V30" s="112">
        <v>0.85163246133039283</v>
      </c>
      <c r="W30" s="112">
        <v>0.89984381096828292</v>
      </c>
      <c r="X30" s="112">
        <v>0.84590508333128156</v>
      </c>
      <c r="Y30" s="112">
        <v>0.93575441127536718</v>
      </c>
      <c r="Z30" s="112">
        <v>-0.93306951104352032</v>
      </c>
      <c r="AA30" s="112">
        <v>-0.88450169447942395</v>
      </c>
      <c r="AB30" s="112">
        <v>0.96885675094161372</v>
      </c>
      <c r="AC30" s="112">
        <v>0.92610942644338767</v>
      </c>
      <c r="AD30" s="112">
        <v>1</v>
      </c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0"/>
      <c r="AP30" s="110"/>
      <c r="AQ30" s="110"/>
      <c r="AR30" s="110"/>
      <c r="AS30" s="110"/>
      <c r="AT30" s="110"/>
      <c r="AU30" s="110"/>
      <c r="AV30" s="110"/>
      <c r="AW30" s="110"/>
      <c r="AX30" s="109"/>
      <c r="AY30" s="109"/>
      <c r="AZ30" s="109"/>
      <c r="BA30" s="109"/>
      <c r="BB30" s="109"/>
      <c r="BC30" s="109"/>
      <c r="BD30" s="109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</row>
    <row r="31" spans="1:78" x14ac:dyDescent="0.25">
      <c r="A31">
        <v>29</v>
      </c>
      <c r="B31" s="106" t="s">
        <v>307</v>
      </c>
      <c r="C31" s="111">
        <v>0.91074233233311941</v>
      </c>
      <c r="D31" s="111">
        <v>-2.0233002882492638E-2</v>
      </c>
      <c r="E31" s="111">
        <v>0.83224404295276078</v>
      </c>
      <c r="F31" s="111">
        <v>-0.4775760280726366</v>
      </c>
      <c r="G31" s="111">
        <v>0.8575115760789892</v>
      </c>
      <c r="H31" s="111">
        <v>0.8516429256223087</v>
      </c>
      <c r="I31" s="111">
        <v>0.73613278587481101</v>
      </c>
      <c r="J31" s="111">
        <v>0.881749040490858</v>
      </c>
      <c r="K31" s="111">
        <v>-0.53541737519527255</v>
      </c>
      <c r="L31" s="111">
        <v>0.81593449780167682</v>
      </c>
      <c r="M31" s="111">
        <v>0.58246168164036971</v>
      </c>
      <c r="N31" s="111">
        <v>0.79672921890726001</v>
      </c>
      <c r="O31" s="111">
        <v>-0.21683643959237536</v>
      </c>
      <c r="P31" s="111">
        <v>0.82378377190329255</v>
      </c>
      <c r="Q31" s="111">
        <v>0.82931448134910679</v>
      </c>
      <c r="R31" s="111">
        <v>0.32966785669397591</v>
      </c>
      <c r="S31" s="111">
        <v>0.75780578039227009</v>
      </c>
      <c r="T31" s="111">
        <v>0.87469346977726181</v>
      </c>
      <c r="U31" s="112">
        <v>0.76716231435345017</v>
      </c>
      <c r="V31" s="112">
        <v>0.84882021656332962</v>
      </c>
      <c r="W31" s="112">
        <v>0.86349955533293377</v>
      </c>
      <c r="X31" s="112">
        <v>0.75051834933463413</v>
      </c>
      <c r="Y31" s="112">
        <v>0.90591916822926766</v>
      </c>
      <c r="Z31" s="112">
        <v>-0.9055133918596181</v>
      </c>
      <c r="AA31" s="112">
        <v>-0.90556025059493506</v>
      </c>
      <c r="AB31" s="112">
        <v>0.88682597797387019</v>
      </c>
      <c r="AC31" s="112">
        <v>0.87431086761858878</v>
      </c>
      <c r="AD31" s="112">
        <v>0.79765756104494057</v>
      </c>
      <c r="AE31" s="111">
        <v>1</v>
      </c>
      <c r="AF31" s="111"/>
      <c r="AG31" s="111"/>
      <c r="AH31" s="111"/>
      <c r="AI31" s="111"/>
      <c r="AJ31" s="111"/>
      <c r="AK31" s="111"/>
      <c r="AL31" s="111"/>
      <c r="AM31" s="111"/>
      <c r="AN31" s="111"/>
      <c r="AO31" s="110"/>
      <c r="AP31" s="110"/>
      <c r="AQ31" s="110"/>
      <c r="AR31" s="110"/>
      <c r="AS31" s="110"/>
      <c r="AT31" s="110"/>
      <c r="AU31" s="110"/>
      <c r="AV31" s="110"/>
      <c r="AW31" s="110"/>
      <c r="AX31" s="109"/>
      <c r="AY31" s="109"/>
      <c r="AZ31" s="109"/>
      <c r="BA31" s="109"/>
      <c r="BB31" s="109"/>
      <c r="BC31" s="109"/>
      <c r="BD31" s="109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</row>
    <row r="32" spans="1:78" x14ac:dyDescent="0.25">
      <c r="A32">
        <v>30</v>
      </c>
      <c r="B32" s="106" t="s">
        <v>308</v>
      </c>
      <c r="C32" s="111">
        <v>0.94669916034156432</v>
      </c>
      <c r="D32" s="111">
        <v>0.32103977105454873</v>
      </c>
      <c r="E32" s="111">
        <v>0.83086421499454088</v>
      </c>
      <c r="F32" s="111">
        <v>-0.11935943197433256</v>
      </c>
      <c r="G32" s="111">
        <v>0.95778452780668077</v>
      </c>
      <c r="H32" s="111">
        <v>0.9171366069896828</v>
      </c>
      <c r="I32" s="111">
        <v>0.86693027487608421</v>
      </c>
      <c r="J32" s="111">
        <v>0.94041249713218067</v>
      </c>
      <c r="K32" s="111">
        <v>-0.44651381590044209</v>
      </c>
      <c r="L32" s="111">
        <v>0.92450391810492338</v>
      </c>
      <c r="M32" s="111">
        <v>0.76995764054903204</v>
      </c>
      <c r="N32" s="111">
        <v>0.92719061040271</v>
      </c>
      <c r="O32" s="111">
        <v>-7.7073353948746134E-2</v>
      </c>
      <c r="P32" s="111">
        <v>0.93337710897802506</v>
      </c>
      <c r="Q32" s="111">
        <v>0.8484844713413191</v>
      </c>
      <c r="R32" s="111">
        <v>0.47270184399320053</v>
      </c>
      <c r="S32" s="111">
        <v>0.83690675577941309</v>
      </c>
      <c r="T32" s="111">
        <v>0.83904732848128194</v>
      </c>
      <c r="U32" s="112">
        <v>0.43426929258375568</v>
      </c>
      <c r="V32" s="112">
        <v>0.97723483289753688</v>
      </c>
      <c r="W32" s="112">
        <v>0.96705465959602288</v>
      </c>
      <c r="X32" s="112">
        <v>0.92875109789329791</v>
      </c>
      <c r="Y32" s="112">
        <v>0.95487301489478915</v>
      </c>
      <c r="Z32" s="112">
        <v>-0.94310587416456226</v>
      </c>
      <c r="AA32" s="112">
        <v>-0.93052009428444937</v>
      </c>
      <c r="AB32" s="112">
        <v>0.96337602611852102</v>
      </c>
      <c r="AC32" s="112">
        <v>0.94090050483937893</v>
      </c>
      <c r="AD32" s="112">
        <v>0.90446956382457233</v>
      </c>
      <c r="AE32" s="111">
        <v>0.87902019275584531</v>
      </c>
      <c r="AF32" s="111">
        <v>1</v>
      </c>
      <c r="AG32" s="111"/>
      <c r="AH32" s="111"/>
      <c r="AI32" s="111"/>
      <c r="AJ32" s="111"/>
      <c r="AK32" s="111"/>
      <c r="AL32" s="111"/>
      <c r="AM32" s="111"/>
      <c r="AN32" s="111"/>
      <c r="AO32" s="110"/>
      <c r="AP32" s="110"/>
      <c r="AQ32" s="110"/>
      <c r="AR32" s="110"/>
      <c r="AS32" s="110"/>
      <c r="AT32" s="110"/>
      <c r="AU32" s="110"/>
      <c r="AV32" s="110"/>
      <c r="AW32" s="110"/>
      <c r="AX32" s="109"/>
      <c r="AY32" s="109"/>
      <c r="AZ32" s="109"/>
      <c r="BA32" s="109"/>
      <c r="BB32" s="109"/>
      <c r="BC32" s="109"/>
      <c r="BD32" s="109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</row>
    <row r="33" spans="1:78" x14ac:dyDescent="0.25">
      <c r="A33">
        <v>31</v>
      </c>
      <c r="B33" s="106" t="s">
        <v>309</v>
      </c>
      <c r="C33" s="111">
        <v>0.94370495424299905</v>
      </c>
      <c r="D33" s="111">
        <v>0.3681078005631897</v>
      </c>
      <c r="E33" s="111">
        <v>0.80820168014075633</v>
      </c>
      <c r="F33" s="111">
        <v>-0.1026695779917227</v>
      </c>
      <c r="G33" s="111">
        <v>0.95374433398705027</v>
      </c>
      <c r="H33" s="111">
        <v>0.92926958421639494</v>
      </c>
      <c r="I33" s="111">
        <v>0.93444219360554515</v>
      </c>
      <c r="J33" s="111">
        <v>0.94514348287456895</v>
      </c>
      <c r="K33" s="111">
        <v>-0.35371187908615342</v>
      </c>
      <c r="L33" s="111">
        <v>0.97105202691221459</v>
      </c>
      <c r="M33" s="111">
        <v>0.75929103977231249</v>
      </c>
      <c r="N33" s="111">
        <v>0.96288671429640582</v>
      </c>
      <c r="O33" s="111">
        <v>-0.16988383168030674</v>
      </c>
      <c r="P33" s="111">
        <v>0.94942500736366742</v>
      </c>
      <c r="Q33" s="111">
        <v>0.78982039753125199</v>
      </c>
      <c r="R33" s="111">
        <v>0.5825440553633181</v>
      </c>
      <c r="S33" s="111">
        <v>0.80141856699539182</v>
      </c>
      <c r="T33" s="111">
        <v>0.78723260339638979</v>
      </c>
      <c r="U33" s="112">
        <v>0.35169604591400788</v>
      </c>
      <c r="V33" s="112">
        <v>0.90218656754293669</v>
      </c>
      <c r="W33" s="112">
        <v>0.98506114778580378</v>
      </c>
      <c r="X33" s="112">
        <v>0.94540450521161734</v>
      </c>
      <c r="Y33" s="112">
        <v>0.95636356405133882</v>
      </c>
      <c r="Z33" s="112">
        <v>-0.92301396607371344</v>
      </c>
      <c r="AA33" s="112">
        <v>-0.90352830619473001</v>
      </c>
      <c r="AB33" s="112">
        <v>0.96014323613840147</v>
      </c>
      <c r="AC33" s="112">
        <v>0.93039033752379685</v>
      </c>
      <c r="AD33" s="112">
        <v>0.91625804745937101</v>
      </c>
      <c r="AE33" s="111">
        <v>0.85860461718478631</v>
      </c>
      <c r="AF33" s="111">
        <v>0.96641316494657126</v>
      </c>
      <c r="AG33" s="111">
        <v>1</v>
      </c>
      <c r="AH33" s="111"/>
      <c r="AI33" s="111"/>
      <c r="AJ33" s="111"/>
      <c r="AK33" s="111"/>
      <c r="AL33" s="111"/>
      <c r="AM33" s="111"/>
      <c r="AN33" s="111"/>
      <c r="AO33" s="110"/>
      <c r="AP33" s="110"/>
      <c r="AQ33" s="110"/>
      <c r="AR33" s="110"/>
      <c r="AS33" s="110"/>
      <c r="AT33" s="110"/>
      <c r="AU33" s="110"/>
      <c r="AV33" s="110"/>
      <c r="AW33" s="110"/>
      <c r="AX33" s="109"/>
      <c r="AY33" s="109"/>
      <c r="AZ33" s="109"/>
      <c r="BA33" s="109"/>
      <c r="BB33" s="109"/>
      <c r="BC33" s="109"/>
      <c r="BD33" s="109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</row>
    <row r="34" spans="1:78" x14ac:dyDescent="0.25">
      <c r="A34">
        <v>32</v>
      </c>
      <c r="B34" s="106" t="s">
        <v>310</v>
      </c>
      <c r="C34" s="111">
        <v>0.89307898823073872</v>
      </c>
      <c r="D34" s="111">
        <v>0.43989839267580838</v>
      </c>
      <c r="E34" s="111">
        <v>0.74797050756223049</v>
      </c>
      <c r="F34" s="111">
        <v>-2.2150301466495867E-2</v>
      </c>
      <c r="G34" s="111">
        <v>0.92874779127825491</v>
      </c>
      <c r="H34" s="111">
        <v>0.90727871416513528</v>
      </c>
      <c r="I34" s="111">
        <v>0.91645182752847065</v>
      </c>
      <c r="J34" s="111">
        <v>0.90845817887663471</v>
      </c>
      <c r="K34" s="111">
        <v>-0.34986292762677079</v>
      </c>
      <c r="L34" s="111">
        <v>0.94548864440613833</v>
      </c>
      <c r="M34" s="111">
        <v>0.78546503603458306</v>
      </c>
      <c r="N34" s="111">
        <v>0.9477985968700825</v>
      </c>
      <c r="O34" s="111">
        <v>-8.8785109475195842E-2</v>
      </c>
      <c r="P34" s="111">
        <v>0.92716380522205988</v>
      </c>
      <c r="Q34" s="111">
        <v>0.79812254700073415</v>
      </c>
      <c r="R34" s="111">
        <v>0.53136089212664483</v>
      </c>
      <c r="S34" s="111">
        <v>0.83176757923981981</v>
      </c>
      <c r="T34" s="111">
        <v>0.74478054440179375</v>
      </c>
      <c r="U34" s="112">
        <v>0.27082969755274372</v>
      </c>
      <c r="V34" s="112">
        <v>0.89386270534096646</v>
      </c>
      <c r="W34" s="112">
        <v>0.9757353597012135</v>
      </c>
      <c r="X34" s="112">
        <v>0.97890395216933235</v>
      </c>
      <c r="Y34" s="112">
        <v>0.93873997929915454</v>
      </c>
      <c r="Z34" s="112">
        <v>-0.90071773149547241</v>
      </c>
      <c r="AA34" s="112">
        <v>-0.8799345676369611</v>
      </c>
      <c r="AB34" s="112">
        <v>0.92689043697951012</v>
      </c>
      <c r="AC34" s="112">
        <v>0.89425922011162073</v>
      </c>
      <c r="AD34" s="112">
        <v>0.89198762012019694</v>
      </c>
      <c r="AE34" s="111">
        <v>0.7952968000759153</v>
      </c>
      <c r="AF34" s="111">
        <v>0.94931639009513791</v>
      </c>
      <c r="AG34" s="111">
        <v>0.98597588578392681</v>
      </c>
      <c r="AH34" s="111">
        <v>1</v>
      </c>
      <c r="AI34" s="111"/>
      <c r="AJ34" s="111"/>
      <c r="AK34" s="111"/>
      <c r="AL34" s="111"/>
      <c r="AM34" s="111"/>
      <c r="AN34" s="111"/>
      <c r="AO34" s="110"/>
      <c r="AP34" s="110"/>
      <c r="AQ34" s="110"/>
      <c r="AR34" s="110"/>
      <c r="AS34" s="110"/>
      <c r="AT34" s="110"/>
      <c r="AU34" s="110"/>
      <c r="AV34" s="110"/>
      <c r="AW34" s="110"/>
      <c r="AX34" s="109"/>
      <c r="AY34" s="109"/>
      <c r="AZ34" s="109"/>
      <c r="BA34" s="109"/>
      <c r="BB34" s="109"/>
      <c r="BC34" s="109"/>
      <c r="BD34" s="109"/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</row>
    <row r="35" spans="1:78" x14ac:dyDescent="0.25">
      <c r="A35">
        <v>33</v>
      </c>
      <c r="B35" s="106" t="s">
        <v>311</v>
      </c>
      <c r="C35" s="111">
        <v>0.92486617402207283</v>
      </c>
      <c r="D35" s="111">
        <v>0.2473456543887885</v>
      </c>
      <c r="E35" s="111">
        <v>0.83714265265181209</v>
      </c>
      <c r="F35" s="111">
        <v>-0.23326866125358894</v>
      </c>
      <c r="G35" s="111">
        <v>0.91582200449951379</v>
      </c>
      <c r="H35" s="111">
        <v>0.88564220871576038</v>
      </c>
      <c r="I35" s="111">
        <v>0.88324018506068802</v>
      </c>
      <c r="J35" s="111">
        <v>0.91425650175624273</v>
      </c>
      <c r="K35" s="111">
        <v>-0.34480054721380987</v>
      </c>
      <c r="L35" s="111">
        <v>0.92560837688122655</v>
      </c>
      <c r="M35" s="111">
        <v>0.71515497445106491</v>
      </c>
      <c r="N35" s="111">
        <v>0.91591316347454277</v>
      </c>
      <c r="O35" s="111">
        <v>-0.17100287612467452</v>
      </c>
      <c r="P35" s="111">
        <v>0.91268833924086035</v>
      </c>
      <c r="Q35" s="111">
        <v>0.82780227282472585</v>
      </c>
      <c r="R35" s="111">
        <v>0.4637167692125686</v>
      </c>
      <c r="S35" s="111">
        <v>0.78882239696799261</v>
      </c>
      <c r="T35" s="111">
        <v>0.77661274834654814</v>
      </c>
      <c r="U35" s="112">
        <v>0.44969890811549551</v>
      </c>
      <c r="V35" s="112">
        <v>0.89494723069437743</v>
      </c>
      <c r="W35" s="112">
        <v>0.95442330872649994</v>
      </c>
      <c r="X35" s="112">
        <v>0.9096921094511371</v>
      </c>
      <c r="Y35" s="112">
        <v>0.99289133795865592</v>
      </c>
      <c r="Z35" s="112">
        <v>-0.94963289513677163</v>
      </c>
      <c r="AA35" s="112">
        <v>-0.90898999725831942</v>
      </c>
      <c r="AB35" s="112">
        <v>0.95726089691273375</v>
      </c>
      <c r="AC35" s="112">
        <v>0.93370967742144073</v>
      </c>
      <c r="AD35" s="112">
        <v>0.9387537896324385</v>
      </c>
      <c r="AE35" s="111">
        <v>0.88407112456068071</v>
      </c>
      <c r="AF35" s="111">
        <v>0.95319358572256685</v>
      </c>
      <c r="AG35" s="111">
        <v>0.97152660238313326</v>
      </c>
      <c r="AH35" s="111">
        <v>0.95559926993683175</v>
      </c>
      <c r="AI35" s="111">
        <v>1</v>
      </c>
      <c r="AJ35" s="111"/>
      <c r="AK35" s="111"/>
      <c r="AL35" s="111"/>
      <c r="AM35" s="111"/>
      <c r="AN35" s="111"/>
      <c r="AO35" s="110"/>
      <c r="AP35" s="110"/>
      <c r="AQ35" s="110"/>
      <c r="AR35" s="110"/>
      <c r="AS35" s="110"/>
      <c r="AT35" s="110"/>
      <c r="AU35" s="110"/>
      <c r="AV35" s="110"/>
      <c r="AW35" s="110"/>
      <c r="AX35" s="109"/>
      <c r="AY35" s="109"/>
      <c r="AZ35" s="109"/>
      <c r="BA35" s="109"/>
      <c r="BB35" s="109"/>
      <c r="BC35" s="109"/>
      <c r="BD35" s="109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</row>
    <row r="36" spans="1:78" x14ac:dyDescent="0.25">
      <c r="A36">
        <v>34</v>
      </c>
      <c r="B36" s="106" t="s">
        <v>312</v>
      </c>
      <c r="C36" s="111">
        <v>-0.90635416202768626</v>
      </c>
      <c r="D36" s="111">
        <v>-0.21626314735954252</v>
      </c>
      <c r="E36" s="111">
        <v>-0.82641980621884092</v>
      </c>
      <c r="F36" s="111">
        <v>0.29286220277976638</v>
      </c>
      <c r="G36" s="111">
        <v>-0.88848727547381579</v>
      </c>
      <c r="H36" s="111">
        <v>-0.8701529336257211</v>
      </c>
      <c r="I36" s="111">
        <v>-0.76790935040232955</v>
      </c>
      <c r="J36" s="111">
        <v>-0.88255229089158616</v>
      </c>
      <c r="K36" s="111">
        <v>0.49970553926752714</v>
      </c>
      <c r="L36" s="111">
        <v>-0.83731499081559002</v>
      </c>
      <c r="M36" s="111">
        <v>-0.75074101074933386</v>
      </c>
      <c r="N36" s="111">
        <v>-0.85161659202479945</v>
      </c>
      <c r="O36" s="111">
        <v>-2.9191801740843393E-3</v>
      </c>
      <c r="P36" s="111">
        <v>-0.87024633332688617</v>
      </c>
      <c r="Q36" s="111">
        <v>-0.86132078096121112</v>
      </c>
      <c r="R36" s="111">
        <v>-0.34657868205624109</v>
      </c>
      <c r="S36" s="111">
        <v>-0.83014703333369289</v>
      </c>
      <c r="T36" s="111">
        <v>-0.8061004593208364</v>
      </c>
      <c r="U36" s="112">
        <v>-0.56441218870126864</v>
      </c>
      <c r="V36" s="112">
        <v>-0.90339301996889165</v>
      </c>
      <c r="W36" s="112">
        <v>-0.90052373817649434</v>
      </c>
      <c r="X36" s="112">
        <v>-0.8554595989971463</v>
      </c>
      <c r="Y36" s="112">
        <v>-0.96925431706169562</v>
      </c>
      <c r="Z36" s="112">
        <v>0.98788915439131209</v>
      </c>
      <c r="AA36" s="112">
        <v>0.94920904248865667</v>
      </c>
      <c r="AB36" s="112">
        <v>-0.93675322855997278</v>
      </c>
      <c r="AC36" s="112">
        <v>-0.91770350235891995</v>
      </c>
      <c r="AD36" s="112">
        <v>-0.93141614905796144</v>
      </c>
      <c r="AE36" s="111">
        <v>-0.89006257501287711</v>
      </c>
      <c r="AF36" s="111">
        <v>-0.92175020114696471</v>
      </c>
      <c r="AG36" s="111">
        <v>-0.89615386981971457</v>
      </c>
      <c r="AH36" s="111">
        <v>-0.87697819091145079</v>
      </c>
      <c r="AI36" s="111">
        <v>-0.95164535228308178</v>
      </c>
      <c r="AJ36" s="111">
        <v>1</v>
      </c>
      <c r="AK36" s="111"/>
      <c r="AL36" s="111"/>
      <c r="AM36" s="111"/>
      <c r="AN36" s="111"/>
      <c r="AO36" s="110"/>
      <c r="AP36" s="110"/>
      <c r="AQ36" s="110"/>
      <c r="AR36" s="110"/>
      <c r="AS36" s="110"/>
      <c r="AT36" s="110"/>
      <c r="AU36" s="110"/>
      <c r="AV36" s="110"/>
      <c r="AW36" s="110"/>
      <c r="AX36" s="109"/>
      <c r="AY36" s="109"/>
      <c r="AZ36" s="109"/>
      <c r="BA36" s="109"/>
      <c r="BB36" s="109"/>
      <c r="BC36" s="109"/>
      <c r="BD36" s="109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</row>
    <row r="37" spans="1:78" x14ac:dyDescent="0.25">
      <c r="A37">
        <v>35</v>
      </c>
      <c r="B37" s="106" t="s">
        <v>313</v>
      </c>
      <c r="C37" s="111">
        <v>-0.95211785289216599</v>
      </c>
      <c r="D37" s="111">
        <v>-0.23003016745032331</v>
      </c>
      <c r="E37" s="111">
        <v>-0.86607896396140605</v>
      </c>
      <c r="F37" s="111">
        <v>0.28792742395636362</v>
      </c>
      <c r="G37" s="111">
        <v>-0.93380554910583324</v>
      </c>
      <c r="H37" s="111">
        <v>-0.91667822204116478</v>
      </c>
      <c r="I37" s="111">
        <v>-0.78424881508305389</v>
      </c>
      <c r="J37" s="111">
        <v>-0.92344999356040403</v>
      </c>
      <c r="K37" s="111">
        <v>0.59258321097914368</v>
      </c>
      <c r="L37" s="111">
        <v>-0.8633478903354983</v>
      </c>
      <c r="M37" s="111">
        <v>-0.8053071586061844</v>
      </c>
      <c r="N37" s="111">
        <v>-0.88503432167095364</v>
      </c>
      <c r="O37" s="111">
        <v>-5.596947282329863E-2</v>
      </c>
      <c r="P37" s="111">
        <v>-0.90864068760284356</v>
      </c>
      <c r="Q37" s="111">
        <v>-0.89713252128760679</v>
      </c>
      <c r="R37" s="111">
        <v>-0.3737371986694471</v>
      </c>
      <c r="S37" s="111">
        <v>-0.84786439259616264</v>
      </c>
      <c r="T37" s="111">
        <v>-0.8718196290351784</v>
      </c>
      <c r="U37" s="112">
        <v>-0.58580894097101921</v>
      </c>
      <c r="V37" s="112">
        <v>-0.92511319356538446</v>
      </c>
      <c r="W37" s="112">
        <v>-0.90890579662263604</v>
      </c>
      <c r="X37" s="112">
        <v>-0.86169901184274589</v>
      </c>
      <c r="Y37" s="112">
        <v>-0.950730170253414</v>
      </c>
      <c r="Z37" s="112">
        <v>0.99247635602644324</v>
      </c>
      <c r="AA37" s="112">
        <v>0.99383055270420007</v>
      </c>
      <c r="AB37" s="112">
        <v>-0.92883686860153758</v>
      </c>
      <c r="AC37" s="112">
        <v>-0.91896308687232942</v>
      </c>
      <c r="AD37" s="112">
        <v>-0.89462668053815608</v>
      </c>
      <c r="AE37" s="111">
        <v>-0.9175945103006885</v>
      </c>
      <c r="AF37" s="111">
        <v>-0.93555550778556418</v>
      </c>
      <c r="AG37" s="111">
        <v>-0.90163740063522768</v>
      </c>
      <c r="AH37" s="111">
        <v>-0.87904429722467026</v>
      </c>
      <c r="AI37" s="111">
        <v>-0.92769968284609161</v>
      </c>
      <c r="AJ37" s="111">
        <v>0.97435810293641156</v>
      </c>
      <c r="AK37" s="111">
        <v>1</v>
      </c>
      <c r="AL37" s="111"/>
      <c r="AM37" s="111"/>
      <c r="AN37" s="111"/>
      <c r="AO37" s="110"/>
      <c r="AP37" s="110"/>
      <c r="AQ37" s="110"/>
      <c r="AR37" s="110"/>
      <c r="AS37" s="110"/>
      <c r="AT37" s="110"/>
      <c r="AU37" s="110"/>
      <c r="AV37" s="110"/>
      <c r="AW37" s="110"/>
      <c r="AX37" s="109"/>
      <c r="AY37" s="109"/>
      <c r="AZ37" s="109"/>
      <c r="BA37" s="109"/>
      <c r="BB37" s="109"/>
      <c r="BC37" s="109"/>
      <c r="BD37" s="109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</row>
    <row r="38" spans="1:78" x14ac:dyDescent="0.25">
      <c r="A38">
        <v>36</v>
      </c>
      <c r="B38" s="106" t="s">
        <v>314</v>
      </c>
      <c r="C38" s="111">
        <v>0.96501181926540336</v>
      </c>
      <c r="D38" s="111">
        <v>0.32798925721952688</v>
      </c>
      <c r="E38" s="111">
        <v>0.81741049248052977</v>
      </c>
      <c r="F38" s="111">
        <v>-0.10587298142260966</v>
      </c>
      <c r="G38" s="111">
        <v>0.94860893291449166</v>
      </c>
      <c r="H38" s="111">
        <v>0.92567351531956454</v>
      </c>
      <c r="I38" s="111">
        <v>0.89681897417847101</v>
      </c>
      <c r="J38" s="111">
        <v>0.94896581033168403</v>
      </c>
      <c r="K38" s="111">
        <v>-0.37782643492648249</v>
      </c>
      <c r="L38" s="111">
        <v>0.94751087187242167</v>
      </c>
      <c r="M38" s="111">
        <v>0.7475057846278792</v>
      </c>
      <c r="N38" s="111">
        <v>0.94101538638364934</v>
      </c>
      <c r="O38" s="111">
        <v>-0.16598853556454987</v>
      </c>
      <c r="P38" s="111">
        <v>0.94294240273726182</v>
      </c>
      <c r="Q38" s="111">
        <v>0.78818200372050717</v>
      </c>
      <c r="R38" s="111">
        <v>0.56379851832798134</v>
      </c>
      <c r="S38" s="111">
        <v>0.79044191322361068</v>
      </c>
      <c r="T38" s="111">
        <v>0.80057288299083318</v>
      </c>
      <c r="U38" s="112">
        <v>0.40893010296874988</v>
      </c>
      <c r="V38" s="112">
        <v>0.90762092335561961</v>
      </c>
      <c r="W38" s="112">
        <v>0.95885459689249219</v>
      </c>
      <c r="X38" s="112">
        <v>0.89712993084650106</v>
      </c>
      <c r="Y38" s="112">
        <v>0.96459275904544395</v>
      </c>
      <c r="Z38" s="112">
        <v>-0.94490638329623822</v>
      </c>
      <c r="AA38" s="112">
        <v>-0.90973030980877001</v>
      </c>
      <c r="AB38" s="112">
        <v>0.99311157877347778</v>
      </c>
      <c r="AC38" s="112">
        <v>0.9571307380024795</v>
      </c>
      <c r="AD38" s="112">
        <v>0.97147890119670355</v>
      </c>
      <c r="AE38" s="111">
        <v>0.87235764623212386</v>
      </c>
      <c r="AF38" s="111">
        <v>0.96562017490469387</v>
      </c>
      <c r="AG38" s="111">
        <v>0.9752797581078565</v>
      </c>
      <c r="AH38" s="111">
        <v>0.94566635143391886</v>
      </c>
      <c r="AI38" s="111">
        <v>0.97299655312946765</v>
      </c>
      <c r="AJ38" s="111">
        <v>-0.93132839692959357</v>
      </c>
      <c r="AK38" s="111">
        <v>-0.91636920422094814</v>
      </c>
      <c r="AL38" s="111">
        <v>1</v>
      </c>
      <c r="AM38" s="111"/>
      <c r="AN38" s="111"/>
      <c r="AO38" s="110"/>
      <c r="AP38" s="110"/>
      <c r="AQ38" s="110"/>
      <c r="AR38" s="110"/>
      <c r="AS38" s="110"/>
      <c r="AT38" s="110"/>
      <c r="AU38" s="110"/>
      <c r="AV38" s="110"/>
      <c r="AW38" s="110"/>
      <c r="AX38" s="109"/>
      <c r="AY38" s="109"/>
      <c r="AZ38" s="109"/>
      <c r="BA38" s="109"/>
      <c r="BB38" s="109"/>
      <c r="BC38" s="109"/>
      <c r="BD38" s="109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</row>
    <row r="39" spans="1:78" x14ac:dyDescent="0.25">
      <c r="A39">
        <v>37</v>
      </c>
      <c r="B39" s="106" t="s">
        <v>315</v>
      </c>
      <c r="C39" s="111">
        <v>0.96869752763790395</v>
      </c>
      <c r="D39" s="111">
        <v>0.31336931385130928</v>
      </c>
      <c r="E39" s="111">
        <v>0.84765670799419479</v>
      </c>
      <c r="F39" s="111">
        <v>-0.14246933750122592</v>
      </c>
      <c r="G39" s="111">
        <v>0.95256227071285882</v>
      </c>
      <c r="H39" s="111">
        <v>0.89615171508839531</v>
      </c>
      <c r="I39" s="111">
        <v>0.91159276173337889</v>
      </c>
      <c r="J39" s="111">
        <v>0.92087642319029406</v>
      </c>
      <c r="K39" s="111">
        <v>-0.37379743007233007</v>
      </c>
      <c r="L39" s="111">
        <v>0.94687798439291149</v>
      </c>
      <c r="M39" s="111">
        <v>0.75155086311958019</v>
      </c>
      <c r="N39" s="111">
        <v>0.94139688894047591</v>
      </c>
      <c r="O39" s="111">
        <v>-0.1563538339693066</v>
      </c>
      <c r="P39" s="111">
        <v>0.92360225219669434</v>
      </c>
      <c r="Q39" s="111">
        <v>0.75917284183043465</v>
      </c>
      <c r="R39" s="111">
        <v>0.56718992574228744</v>
      </c>
      <c r="S39" s="111">
        <v>0.77081944576586814</v>
      </c>
      <c r="T39" s="111">
        <v>0.77623330532593549</v>
      </c>
      <c r="U39" s="112">
        <v>0.39095786787721698</v>
      </c>
      <c r="V39" s="112">
        <v>0.88441287622808773</v>
      </c>
      <c r="W39" s="112">
        <v>0.92761647096534716</v>
      </c>
      <c r="X39" s="112">
        <v>0.86533677301916168</v>
      </c>
      <c r="Y39" s="112">
        <v>0.94149486026172191</v>
      </c>
      <c r="Z39" s="112">
        <v>-0.9300973727767653</v>
      </c>
      <c r="AA39" s="112">
        <v>-0.9031459863171698</v>
      </c>
      <c r="AB39" s="112">
        <v>0.95884735785762665</v>
      </c>
      <c r="AC39" s="112">
        <v>0.99163548426621195</v>
      </c>
      <c r="AD39" s="112">
        <v>0.93163489374458108</v>
      </c>
      <c r="AE39" s="111">
        <v>0.86538144824609797</v>
      </c>
      <c r="AF39" s="111">
        <v>0.94798380927168124</v>
      </c>
      <c r="AG39" s="111">
        <v>0.95342073551381123</v>
      </c>
      <c r="AH39" s="111">
        <v>0.91995604259217367</v>
      </c>
      <c r="AI39" s="111">
        <v>0.95280492906113801</v>
      </c>
      <c r="AJ39" s="111">
        <v>-0.91142094645752847</v>
      </c>
      <c r="AK39" s="111">
        <v>-0.90814956343805386</v>
      </c>
      <c r="AL39" s="111">
        <v>0.97004656977141224</v>
      </c>
      <c r="AM39" s="111">
        <v>1</v>
      </c>
      <c r="AN39" s="111"/>
      <c r="AO39" s="110"/>
      <c r="AP39" s="110"/>
      <c r="AQ39" s="110"/>
      <c r="AR39" s="110"/>
      <c r="AS39" s="110"/>
      <c r="AT39" s="110"/>
      <c r="AU39" s="110"/>
      <c r="AV39" s="110"/>
      <c r="AW39" s="110"/>
      <c r="AX39" s="109"/>
      <c r="AY39" s="109"/>
      <c r="AZ39" s="109"/>
      <c r="BA39" s="109"/>
      <c r="BB39" s="109"/>
      <c r="BC39" s="109"/>
      <c r="BD39" s="109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</row>
    <row r="40" spans="1:78" x14ac:dyDescent="0.25">
      <c r="A40">
        <v>38</v>
      </c>
      <c r="B40" s="106" t="s">
        <v>316</v>
      </c>
      <c r="C40" s="111">
        <v>0.96592395810708909</v>
      </c>
      <c r="D40" s="111">
        <v>0.39279502579174513</v>
      </c>
      <c r="E40" s="111">
        <v>0.78472824997725954</v>
      </c>
      <c r="F40" s="111">
        <v>-3.8981352775849895E-2</v>
      </c>
      <c r="G40" s="111">
        <v>0.90773773178004569</v>
      </c>
      <c r="H40" s="111">
        <v>0.88729379693809629</v>
      </c>
      <c r="I40" s="111">
        <v>0.88276731490597771</v>
      </c>
      <c r="J40" s="111">
        <v>0.89787160144972333</v>
      </c>
      <c r="K40" s="111">
        <v>-0.31223478922369796</v>
      </c>
      <c r="L40" s="111">
        <v>0.91920805642692927</v>
      </c>
      <c r="M40" s="111">
        <v>0.7719592306618176</v>
      </c>
      <c r="N40" s="111">
        <v>0.92330455201123429</v>
      </c>
      <c r="O40" s="111">
        <v>-0.10057529175715856</v>
      </c>
      <c r="P40" s="111">
        <v>0.90359388234309546</v>
      </c>
      <c r="Q40" s="111">
        <v>0.73147559658909445</v>
      </c>
      <c r="R40" s="111">
        <v>0.5660403085743575</v>
      </c>
      <c r="S40" s="111">
        <v>0.74204137484532651</v>
      </c>
      <c r="T40" s="111">
        <v>0.70940333044769699</v>
      </c>
      <c r="U40" s="112">
        <v>0.30819409671750181</v>
      </c>
      <c r="V40" s="112">
        <v>0.8383800453050434</v>
      </c>
      <c r="W40" s="112">
        <v>0.90237844734089179</v>
      </c>
      <c r="X40" s="112">
        <v>0.85372044930385182</v>
      </c>
      <c r="Y40" s="112">
        <v>0.93493008362423968</v>
      </c>
      <c r="Z40" s="112">
        <v>-0.91971865957078991</v>
      </c>
      <c r="AA40" s="112">
        <v>-0.86841439073345161</v>
      </c>
      <c r="AB40" s="112">
        <v>0.95988970486612368</v>
      </c>
      <c r="AC40" s="112">
        <v>0.92009060338984139</v>
      </c>
      <c r="AD40" s="112">
        <v>0.9927156868775352</v>
      </c>
      <c r="AE40" s="111">
        <v>0.78542180694727415</v>
      </c>
      <c r="AF40" s="111">
        <v>0.90881824846688464</v>
      </c>
      <c r="AG40" s="111">
        <v>0.93391299430029062</v>
      </c>
      <c r="AH40" s="111">
        <v>0.91302661611126568</v>
      </c>
      <c r="AI40" s="111">
        <v>0.95096559686506676</v>
      </c>
      <c r="AJ40" s="111">
        <v>-0.91823009580930004</v>
      </c>
      <c r="AK40" s="111">
        <v>-0.87835027917786601</v>
      </c>
      <c r="AL40" s="111">
        <v>0.9760176493151016</v>
      </c>
      <c r="AM40" s="111">
        <v>0.94004015463134982</v>
      </c>
      <c r="AN40" s="111">
        <v>1</v>
      </c>
      <c r="AO40" s="110"/>
      <c r="AP40" s="110"/>
      <c r="AQ40" s="110"/>
      <c r="AR40" s="110"/>
      <c r="AS40" s="110"/>
      <c r="AT40" s="110"/>
      <c r="AU40" s="110"/>
      <c r="AV40" s="110"/>
      <c r="AW40" s="110"/>
      <c r="AX40" s="109"/>
      <c r="AY40" s="109"/>
      <c r="AZ40" s="109"/>
      <c r="BA40" s="109"/>
      <c r="BB40" s="109"/>
      <c r="BC40" s="109"/>
      <c r="BD40" s="109"/>
      <c r="BE40" s="108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</row>
    <row r="41" spans="1:78" x14ac:dyDescent="0.25">
      <c r="A41">
        <v>39</v>
      </c>
      <c r="B41" s="106" t="s">
        <v>76</v>
      </c>
      <c r="C41" s="111">
        <v>-0.82657756669986293</v>
      </c>
      <c r="D41" s="111">
        <v>0.242453278900084</v>
      </c>
      <c r="E41" s="111">
        <v>-0.798449403449904</v>
      </c>
      <c r="F41" s="111">
        <v>0.608091406621597</v>
      </c>
      <c r="G41" s="111">
        <v>-0.62737944647706412</v>
      </c>
      <c r="H41" s="111">
        <v>-0.53945976695535425</v>
      </c>
      <c r="I41" s="111">
        <v>-0.57917526352637472</v>
      </c>
      <c r="J41" s="111">
        <v>-0.69163703696145529</v>
      </c>
      <c r="K41" s="111">
        <v>0.13897372562510216</v>
      </c>
      <c r="L41" s="111">
        <v>-0.64117928287651782</v>
      </c>
      <c r="M41" s="111">
        <v>-0.30010328999451563</v>
      </c>
      <c r="N41" s="111">
        <v>-0.59105675653431877</v>
      </c>
      <c r="O41" s="111">
        <v>0.37797985322806249</v>
      </c>
      <c r="P41" s="111">
        <v>-0.63090365410665672</v>
      </c>
      <c r="Q41" s="111">
        <v>-0.61323630829260278</v>
      </c>
      <c r="R41" s="111">
        <v>-0.26463326361341538</v>
      </c>
      <c r="S41" s="111">
        <v>-0.50675785152182251</v>
      </c>
      <c r="T41" s="111">
        <v>-0.5937838064306441</v>
      </c>
      <c r="U41" s="112">
        <v>-0.60242028971860961</v>
      </c>
      <c r="V41" s="112">
        <v>-0.72265699932267635</v>
      </c>
      <c r="W41" s="112">
        <v>-0.71217233092146603</v>
      </c>
      <c r="X41" s="112">
        <v>-0.619327592211526</v>
      </c>
      <c r="Y41" s="112">
        <v>-0.7910146277353296</v>
      </c>
      <c r="Z41" s="112">
        <v>0.70822775585380671</v>
      </c>
      <c r="AA41" s="112">
        <v>0.67574743731367937</v>
      </c>
      <c r="AB41" s="112">
        <v>-0.69478837141194427</v>
      </c>
      <c r="AC41" s="112">
        <v>-0.69895750807988755</v>
      </c>
      <c r="AD41" s="112">
        <v>-0.60857125180979643</v>
      </c>
      <c r="AE41" s="111">
        <v>-0.7989038296650165</v>
      </c>
      <c r="AF41" s="111">
        <v>-0.74813200965678861</v>
      </c>
      <c r="AG41" s="111">
        <v>-0.70986827319765755</v>
      </c>
      <c r="AH41" s="111">
        <v>-0.6586228223667181</v>
      </c>
      <c r="AI41" s="111">
        <v>-0.78068724932823363</v>
      </c>
      <c r="AJ41" s="111">
        <v>0.73761840580410787</v>
      </c>
      <c r="AK41" s="111">
        <v>0.7202666727750453</v>
      </c>
      <c r="AL41" s="111">
        <v>-0.70345590870622421</v>
      </c>
      <c r="AM41" s="111">
        <v>-0.71268545181532128</v>
      </c>
      <c r="AN41" s="111">
        <v>-0.62143836526151319</v>
      </c>
      <c r="AO41" s="110">
        <v>1</v>
      </c>
      <c r="AP41" s="110"/>
      <c r="AQ41" s="110"/>
      <c r="AR41" s="110"/>
      <c r="AS41" s="110"/>
      <c r="AT41" s="110"/>
      <c r="AU41" s="110"/>
      <c r="AV41" s="110"/>
      <c r="AW41" s="110"/>
      <c r="AX41" s="109"/>
      <c r="AY41" s="109"/>
      <c r="AZ41" s="109"/>
      <c r="BA41" s="109"/>
      <c r="BB41" s="109"/>
      <c r="BC41" s="109"/>
      <c r="BD41" s="109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</row>
    <row r="42" spans="1:78" x14ac:dyDescent="0.25">
      <c r="A42">
        <v>40</v>
      </c>
      <c r="B42" s="106" t="s">
        <v>77</v>
      </c>
      <c r="C42" s="111">
        <v>0.89993262351541004</v>
      </c>
      <c r="D42" s="111">
        <v>-0.40416164963151707</v>
      </c>
      <c r="E42" s="111">
        <v>0.72446610207499584</v>
      </c>
      <c r="F42" s="111">
        <v>-0.72778612300416157</v>
      </c>
      <c r="G42" s="111">
        <v>0.49043351480695557</v>
      </c>
      <c r="H42" s="111">
        <v>0.42339381360285999</v>
      </c>
      <c r="I42" s="111">
        <v>0.37369435481815633</v>
      </c>
      <c r="J42" s="111">
        <v>0.59522887730748986</v>
      </c>
      <c r="K42" s="111">
        <v>-0.37851702770428491</v>
      </c>
      <c r="L42" s="111">
        <v>0.4690400339279</v>
      </c>
      <c r="M42" s="111">
        <v>0.25009880957172409</v>
      </c>
      <c r="N42" s="111">
        <v>0.43916757691452818</v>
      </c>
      <c r="O42" s="111">
        <v>-0.20012625739021475</v>
      </c>
      <c r="P42" s="111">
        <v>0.47439591991206886</v>
      </c>
      <c r="Q42" s="111">
        <v>0.57157487392241868</v>
      </c>
      <c r="R42" s="111">
        <v>7.0922287431958345E-2</v>
      </c>
      <c r="S42" s="111">
        <v>0.44295019671829544</v>
      </c>
      <c r="T42" s="111">
        <v>0.59720087961896595</v>
      </c>
      <c r="U42" s="112">
        <v>0.72967036169147448</v>
      </c>
      <c r="V42" s="112">
        <v>0.54755286069182374</v>
      </c>
      <c r="W42" s="112">
        <v>0.49635327277712299</v>
      </c>
      <c r="X42" s="112">
        <v>0.41150993777346767</v>
      </c>
      <c r="Y42" s="112">
        <v>0.57066108058702414</v>
      </c>
      <c r="Z42" s="112">
        <v>-0.57966913229495265</v>
      </c>
      <c r="AA42" s="112">
        <v>-0.62386584445875759</v>
      </c>
      <c r="AB42" s="112">
        <v>0.47580533572904016</v>
      </c>
      <c r="AC42" s="112">
        <v>0.52464504123132327</v>
      </c>
      <c r="AD42" s="112">
        <v>0.33956766188730703</v>
      </c>
      <c r="AE42" s="111">
        <v>0.75269256900221559</v>
      </c>
      <c r="AF42" s="111">
        <v>0.54838675986619212</v>
      </c>
      <c r="AG42" s="111">
        <v>0.49025818793831022</v>
      </c>
      <c r="AH42" s="111">
        <v>0.43652169491257703</v>
      </c>
      <c r="AI42" s="111">
        <v>0.54099010742772946</v>
      </c>
      <c r="AJ42" s="111">
        <v>-0.56392947503657653</v>
      </c>
      <c r="AK42" s="111">
        <v>-0.63733514797150992</v>
      </c>
      <c r="AL42" s="111">
        <v>0.46294075630177295</v>
      </c>
      <c r="AM42" s="111">
        <v>0.51878807301409513</v>
      </c>
      <c r="AN42" s="111">
        <v>0.33593671718377804</v>
      </c>
      <c r="AO42" s="110">
        <v>-0.79680198068458141</v>
      </c>
      <c r="AP42" s="110">
        <v>1</v>
      </c>
      <c r="AQ42" s="110"/>
      <c r="AR42" s="110"/>
      <c r="AS42" s="110"/>
      <c r="AT42" s="110"/>
      <c r="AU42" s="110"/>
      <c r="AV42" s="110"/>
      <c r="AW42" s="110"/>
      <c r="AX42" s="109"/>
      <c r="AY42" s="109"/>
      <c r="AZ42" s="109"/>
      <c r="BA42" s="109"/>
      <c r="BB42" s="109"/>
      <c r="BC42" s="109"/>
      <c r="BD42" s="109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</row>
    <row r="43" spans="1:78" x14ac:dyDescent="0.25">
      <c r="A43">
        <v>41</v>
      </c>
      <c r="B43" s="106" t="s">
        <v>168</v>
      </c>
      <c r="C43" s="111">
        <v>0.31138644763739226</v>
      </c>
      <c r="D43" s="111">
        <v>0.67454045215558078</v>
      </c>
      <c r="E43" s="111">
        <v>-0.49545779500974724</v>
      </c>
      <c r="F43" s="111">
        <v>0.86604635030692356</v>
      </c>
      <c r="G43" s="111">
        <v>-0.16412399168863082</v>
      </c>
      <c r="H43" s="111">
        <v>-0.13549027669187347</v>
      </c>
      <c r="I43" s="111">
        <v>-5.7969648465590736E-3</v>
      </c>
      <c r="J43" s="111">
        <v>-0.25998792308015989</v>
      </c>
      <c r="K43" s="111">
        <v>0.31509385301079368</v>
      </c>
      <c r="L43" s="111">
        <v>-0.10042523380654778</v>
      </c>
      <c r="M43" s="111">
        <v>7.1196569855894648E-2</v>
      </c>
      <c r="N43" s="111">
        <v>-6.6303014724610518E-2</v>
      </c>
      <c r="O43" s="111">
        <v>0.19205763225521999</v>
      </c>
      <c r="P43" s="111">
        <v>-0.17638133052364424</v>
      </c>
      <c r="Q43" s="111">
        <v>-0.38310183023982564</v>
      </c>
      <c r="R43" s="111">
        <v>0.1963982375455792</v>
      </c>
      <c r="S43" s="111">
        <v>-8.6034764336489808E-2</v>
      </c>
      <c r="T43" s="111">
        <v>-0.3874891226385706</v>
      </c>
      <c r="U43" s="112">
        <v>-0.71904651238686046</v>
      </c>
      <c r="V43" s="112">
        <v>-0.24776574812567786</v>
      </c>
      <c r="W43" s="112">
        <v>-0.14558813643856908</v>
      </c>
      <c r="X43" s="112">
        <v>-4.4939324696558487E-2</v>
      </c>
      <c r="Y43" s="112">
        <v>-0.27869330765494521</v>
      </c>
      <c r="Z43" s="112">
        <v>0.29659200793016677</v>
      </c>
      <c r="AA43" s="112">
        <v>0.34475034727216863</v>
      </c>
      <c r="AB43" s="112">
        <v>-0.15472585555984281</v>
      </c>
      <c r="AC43" s="112">
        <v>-0.1974693428403112</v>
      </c>
      <c r="AD43" s="112">
        <v>-4.694666067113281E-2</v>
      </c>
      <c r="AE43" s="111">
        <v>-0.49316187145700469</v>
      </c>
      <c r="AF43" s="111">
        <v>-0.20989404157380789</v>
      </c>
      <c r="AG43" s="111">
        <v>-0.12554161847881098</v>
      </c>
      <c r="AH43" s="111">
        <v>-6.0885624230486754E-2</v>
      </c>
      <c r="AI43" s="111">
        <v>-0.22451875312920708</v>
      </c>
      <c r="AJ43" s="111">
        <v>0.29660302893288176</v>
      </c>
      <c r="AK43" s="111">
        <v>0.36441772665948724</v>
      </c>
      <c r="AL43" s="111">
        <v>-0.12543430780401499</v>
      </c>
      <c r="AM43" s="111">
        <v>-0.16850865204857501</v>
      </c>
      <c r="AN43" s="111">
        <v>-2.211415856928341E-2</v>
      </c>
      <c r="AO43" s="110">
        <v>0.59686696789338523</v>
      </c>
      <c r="AP43" s="110">
        <v>-0.84436343376017442</v>
      </c>
      <c r="AQ43" s="110">
        <v>1</v>
      </c>
      <c r="AR43" s="110"/>
      <c r="AS43" s="110"/>
      <c r="AT43" s="110"/>
      <c r="AU43" s="110"/>
      <c r="AV43" s="110"/>
      <c r="AW43" s="110"/>
      <c r="AX43" s="109"/>
      <c r="AY43" s="109"/>
      <c r="AZ43" s="109"/>
      <c r="BA43" s="109"/>
      <c r="BB43" s="109"/>
      <c r="BC43" s="109"/>
      <c r="BD43" s="109"/>
      <c r="BE43" s="108"/>
      <c r="BF43" s="108"/>
      <c r="BG43" s="108"/>
      <c r="BH43" s="108"/>
      <c r="BI43" s="108"/>
      <c r="BJ43" s="108"/>
      <c r="BK43" s="108"/>
      <c r="BL43" s="108"/>
      <c r="BM43" s="108"/>
      <c r="BN43" s="108"/>
      <c r="BO43" s="108"/>
      <c r="BP43" s="108"/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</row>
    <row r="44" spans="1:78" x14ac:dyDescent="0.25">
      <c r="A44">
        <v>42</v>
      </c>
      <c r="B44" s="106" t="s">
        <v>169</v>
      </c>
      <c r="C44" s="111">
        <v>0.46772575350674156</v>
      </c>
      <c r="D44" s="111">
        <v>9.7540087136082795E-2</v>
      </c>
      <c r="E44" s="111">
        <v>0.45028898941063628</v>
      </c>
      <c r="F44" s="111">
        <v>7.5459840418317563E-3</v>
      </c>
      <c r="G44" s="111">
        <v>0.42748395836030179</v>
      </c>
      <c r="H44" s="111">
        <v>0.42333094461716381</v>
      </c>
      <c r="I44" s="111">
        <v>0.44118314676442871</v>
      </c>
      <c r="J44" s="111">
        <v>0.33881604929068498</v>
      </c>
      <c r="K44" s="111">
        <v>-0.15720798790219145</v>
      </c>
      <c r="L44" s="111">
        <v>0.41856416592427514</v>
      </c>
      <c r="M44" s="111">
        <v>0.4126296203776828</v>
      </c>
      <c r="N44" s="111">
        <v>0.4340133383788542</v>
      </c>
      <c r="O44" s="111">
        <v>4.2720527776896181E-2</v>
      </c>
      <c r="P44" s="111">
        <v>0.31144157713433013</v>
      </c>
      <c r="Q44" s="111">
        <v>0.20563729820510862</v>
      </c>
      <c r="R44" s="111">
        <v>0.29372711575654681</v>
      </c>
      <c r="S44" s="111">
        <v>0.19323989530703967</v>
      </c>
      <c r="T44" s="111">
        <v>0.36929300855004699</v>
      </c>
      <c r="U44" s="112">
        <v>1.8592214714529115E-3</v>
      </c>
      <c r="V44" s="112">
        <v>0.23865936021294232</v>
      </c>
      <c r="W44" s="112">
        <v>0.1871715319023369</v>
      </c>
      <c r="X44" s="112">
        <v>0.16608924547105947</v>
      </c>
      <c r="Y44" s="112">
        <v>0.17923118478701677</v>
      </c>
      <c r="Z44" s="112">
        <v>-0.30571505562958939</v>
      </c>
      <c r="AA44" s="112">
        <v>-0.39558897475256832</v>
      </c>
      <c r="AB44" s="112">
        <v>0.22805866368891695</v>
      </c>
      <c r="AC44" s="112">
        <v>0.21499598877102172</v>
      </c>
      <c r="AD44" s="112">
        <v>0.22370977372366641</v>
      </c>
      <c r="AE44" s="111">
        <v>0.24920783997968987</v>
      </c>
      <c r="AF44" s="111">
        <v>0.28585853291190444</v>
      </c>
      <c r="AG44" s="111">
        <v>0.2644991313211385</v>
      </c>
      <c r="AH44" s="111">
        <v>0.24144719785816546</v>
      </c>
      <c r="AI44" s="111">
        <v>0.19500649379795246</v>
      </c>
      <c r="AJ44" s="111">
        <v>-0.2094391053681286</v>
      </c>
      <c r="AK44" s="111">
        <v>-0.33013346329600718</v>
      </c>
      <c r="AL44" s="111">
        <v>0.24606398255373468</v>
      </c>
      <c r="AM44" s="111">
        <v>0.23978949895507196</v>
      </c>
      <c r="AN44" s="111">
        <v>0.24362551698864082</v>
      </c>
      <c r="AO44" s="110">
        <v>-2.4812320377203038E-3</v>
      </c>
      <c r="AP44" s="110">
        <v>0.15072058674846678</v>
      </c>
      <c r="AQ44" s="110">
        <v>-0.13170619981401022</v>
      </c>
      <c r="AR44" s="110">
        <v>1</v>
      </c>
      <c r="AS44" s="110"/>
      <c r="AT44" s="110"/>
      <c r="AU44" s="110"/>
      <c r="AV44" s="110"/>
      <c r="AW44" s="110"/>
      <c r="AX44" s="109"/>
      <c r="AY44" s="109"/>
      <c r="AZ44" s="109"/>
      <c r="BA44" s="109"/>
      <c r="BB44" s="109"/>
      <c r="BC44" s="109"/>
      <c r="BD44" s="109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</row>
    <row r="45" spans="1:78" x14ac:dyDescent="0.25">
      <c r="A45">
        <v>43</v>
      </c>
      <c r="B45" s="106" t="s">
        <v>170</v>
      </c>
      <c r="C45" s="111">
        <v>-0.76896947836184337</v>
      </c>
      <c r="D45" s="111">
        <v>0.31318886726646256</v>
      </c>
      <c r="E45" s="111">
        <v>-0.58387964861666974</v>
      </c>
      <c r="F45" s="111">
        <v>0.47596349410101585</v>
      </c>
      <c r="G45" s="111">
        <v>-0.47915346128188502</v>
      </c>
      <c r="H45" s="111">
        <v>-0.48967139050654701</v>
      </c>
      <c r="I45" s="111">
        <v>-0.49055844180340413</v>
      </c>
      <c r="J45" s="111">
        <v>-0.46334000622339161</v>
      </c>
      <c r="K45" s="111">
        <v>0.1239525932479392</v>
      </c>
      <c r="L45" s="111">
        <v>-0.49757976606503013</v>
      </c>
      <c r="M45" s="111">
        <v>-0.17115667299822554</v>
      </c>
      <c r="N45" s="111">
        <v>-0.4449612765015894</v>
      </c>
      <c r="O45" s="111">
        <v>0.47226832784608413</v>
      </c>
      <c r="P45" s="111">
        <v>-0.43684441314115258</v>
      </c>
      <c r="Q45" s="111">
        <v>-0.31963829961354123</v>
      </c>
      <c r="R45" s="111">
        <v>-0.33280274497445822</v>
      </c>
      <c r="S45" s="111">
        <v>-0.23965802754969781</v>
      </c>
      <c r="T45" s="111">
        <v>-0.55964631759909744</v>
      </c>
      <c r="U45" s="112">
        <v>-0.5039576319867225</v>
      </c>
      <c r="V45" s="112">
        <v>-0.24726373609475732</v>
      </c>
      <c r="W45" s="112">
        <v>-0.34488768767034517</v>
      </c>
      <c r="X45" s="112">
        <v>-0.18241097548384858</v>
      </c>
      <c r="Y45" s="112">
        <v>-0.43976866567669781</v>
      </c>
      <c r="Z45" s="112">
        <v>0.46354719555402257</v>
      </c>
      <c r="AA45" s="112">
        <v>0.48780396876655385</v>
      </c>
      <c r="AB45" s="112">
        <v>-0.46096690015687547</v>
      </c>
      <c r="AC45" s="112">
        <v>-0.46546092782926146</v>
      </c>
      <c r="AD45" s="112">
        <v>-0.4484210986239428</v>
      </c>
      <c r="AE45" s="111">
        <v>-0.60143121880241157</v>
      </c>
      <c r="AF45" s="111">
        <v>-0.35278972156784938</v>
      </c>
      <c r="AG45" s="111">
        <v>-0.41216788046967673</v>
      </c>
      <c r="AH45" s="111">
        <v>-0.31555987592713258</v>
      </c>
      <c r="AI45" s="111">
        <v>-0.44125520952875097</v>
      </c>
      <c r="AJ45" s="111">
        <v>0.42260622349394505</v>
      </c>
      <c r="AK45" s="111">
        <v>0.46998670691226663</v>
      </c>
      <c r="AL45" s="111">
        <v>-0.45944578950446163</v>
      </c>
      <c r="AM45" s="111">
        <v>-0.46670194539188958</v>
      </c>
      <c r="AN45" s="111">
        <v>-0.44261095068269452</v>
      </c>
      <c r="AO45" s="110">
        <v>0.35571402098985311</v>
      </c>
      <c r="AP45" s="110">
        <v>-0.40362614214458981</v>
      </c>
      <c r="AQ45" s="110">
        <v>0.37609123806781608</v>
      </c>
      <c r="AR45" s="110">
        <v>-0.48861886853751191</v>
      </c>
      <c r="AS45" s="110">
        <v>1</v>
      </c>
      <c r="AT45" s="110"/>
      <c r="AU45" s="110"/>
      <c r="AV45" s="110"/>
      <c r="AW45" s="110"/>
      <c r="AX45" s="109"/>
      <c r="AY45" s="109"/>
      <c r="AZ45" s="109"/>
      <c r="BA45" s="109"/>
      <c r="BB45" s="109"/>
      <c r="BC45" s="109"/>
      <c r="BD45" s="109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</row>
    <row r="46" spans="1:78" x14ac:dyDescent="0.25">
      <c r="A46">
        <v>44</v>
      </c>
      <c r="B46" s="106" t="s">
        <v>171</v>
      </c>
      <c r="C46" s="111">
        <v>-0.86598235926589762</v>
      </c>
      <c r="D46" s="111">
        <v>0.19924238322684887</v>
      </c>
      <c r="E46" s="111">
        <v>-0.75760048615193643</v>
      </c>
      <c r="F46" s="111">
        <v>0.53540199924200194</v>
      </c>
      <c r="G46" s="111">
        <v>-0.68775399157084216</v>
      </c>
      <c r="H46" s="111">
        <v>-0.69304410055572807</v>
      </c>
      <c r="I46" s="111">
        <v>-0.62006218129525459</v>
      </c>
      <c r="J46" s="111">
        <v>-0.681028401801269</v>
      </c>
      <c r="K46" s="111">
        <v>0.34648382279881224</v>
      </c>
      <c r="L46" s="111">
        <v>-0.66436478297298618</v>
      </c>
      <c r="M46" s="111">
        <v>-0.42195890633055566</v>
      </c>
      <c r="N46" s="111">
        <v>-0.63710193033766993</v>
      </c>
      <c r="O46" s="111">
        <v>0.29763396550152665</v>
      </c>
      <c r="P46" s="111">
        <v>-0.62643935829868247</v>
      </c>
      <c r="Q46" s="111">
        <v>-0.56545454984362165</v>
      </c>
      <c r="R46" s="111">
        <v>-0.33797064124824455</v>
      </c>
      <c r="S46" s="111">
        <v>-0.53251049694009867</v>
      </c>
      <c r="T46" s="111">
        <v>-0.73003677097020525</v>
      </c>
      <c r="U46" s="112">
        <v>-0.68584354838255579</v>
      </c>
      <c r="V46" s="112">
        <v>-0.53149812743921154</v>
      </c>
      <c r="W46" s="112">
        <v>-0.58735784407171665</v>
      </c>
      <c r="X46" s="112">
        <v>-0.44003999904024288</v>
      </c>
      <c r="Y46" s="112">
        <v>-0.6866056522560009</v>
      </c>
      <c r="Z46" s="112">
        <v>0.73224184647439849</v>
      </c>
      <c r="AA46" s="112">
        <v>0.74492170278339098</v>
      </c>
      <c r="AB46" s="112">
        <v>-0.6882449851265664</v>
      </c>
      <c r="AC46" s="112">
        <v>-0.68076802131261571</v>
      </c>
      <c r="AD46" s="112">
        <v>-0.66561243037370643</v>
      </c>
      <c r="AE46" s="111">
        <v>-0.8257521084520274</v>
      </c>
      <c r="AF46" s="111">
        <v>-0.60478318911361517</v>
      </c>
      <c r="AG46" s="111">
        <v>-0.62653742044912264</v>
      </c>
      <c r="AH46" s="111">
        <v>-0.54001202982458074</v>
      </c>
      <c r="AI46" s="111">
        <v>-0.67160127495102584</v>
      </c>
      <c r="AJ46" s="111">
        <v>0.70565951132538773</v>
      </c>
      <c r="AK46" s="111">
        <v>0.74135997709308743</v>
      </c>
      <c r="AL46" s="111">
        <v>-0.67712863828965986</v>
      </c>
      <c r="AM46" s="111">
        <v>-0.6734163902461423</v>
      </c>
      <c r="AN46" s="111">
        <v>-0.64899817953032612</v>
      </c>
      <c r="AO46" s="110">
        <v>0.56124803388129152</v>
      </c>
      <c r="AP46" s="110">
        <v>-0.58389093565856476</v>
      </c>
      <c r="AQ46" s="110">
        <v>0.45138387871518848</v>
      </c>
      <c r="AR46" s="110">
        <v>-0.45654690770612649</v>
      </c>
      <c r="AS46" s="110">
        <v>0.9186930123206587</v>
      </c>
      <c r="AT46" s="110">
        <v>1</v>
      </c>
      <c r="AU46" s="110"/>
      <c r="AV46" s="110"/>
      <c r="AW46" s="110"/>
      <c r="AX46" s="109"/>
      <c r="AY46" s="109"/>
      <c r="AZ46" s="109"/>
      <c r="BA46" s="109"/>
      <c r="BB46" s="109"/>
      <c r="BC46" s="109"/>
      <c r="BD46" s="109"/>
      <c r="BE46" s="108"/>
      <c r="BF46" s="108"/>
      <c r="BG46" s="108"/>
      <c r="BH46" s="108"/>
      <c r="BI46" s="108"/>
      <c r="BJ46" s="108"/>
      <c r="BK46" s="108"/>
      <c r="BL46" s="108"/>
      <c r="BM46" s="108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8"/>
      <c r="BZ46" s="108"/>
    </row>
    <row r="47" spans="1:78" x14ac:dyDescent="0.25">
      <c r="A47">
        <v>45</v>
      </c>
      <c r="B47" s="106" t="s">
        <v>335</v>
      </c>
      <c r="C47" s="111">
        <v>-0.12019766489571991</v>
      </c>
      <c r="D47" s="111">
        <v>0.63508396480496943</v>
      </c>
      <c r="E47" s="111">
        <v>0.37479271771693079</v>
      </c>
      <c r="F47" s="111">
        <v>0.21387527891625421</v>
      </c>
      <c r="G47" s="111">
        <v>0.62069945188924158</v>
      </c>
      <c r="H47" s="111">
        <v>0.61927222039216701</v>
      </c>
      <c r="I47" s="111">
        <v>0.45227702135075176</v>
      </c>
      <c r="J47" s="111">
        <v>0.53198114731229551</v>
      </c>
      <c r="K47" s="111">
        <v>-0.60421561777902666</v>
      </c>
      <c r="L47" s="111">
        <v>0.49768055589930066</v>
      </c>
      <c r="M47" s="111">
        <v>0.80507080261736275</v>
      </c>
      <c r="N47" s="111">
        <v>0.58594011147260072</v>
      </c>
      <c r="O47" s="111">
        <v>0.58447272783643978</v>
      </c>
      <c r="P47" s="111">
        <v>0.56397120908684573</v>
      </c>
      <c r="Q47" s="111">
        <v>0.58690573907527388</v>
      </c>
      <c r="R47" s="111">
        <v>0.20505487527872898</v>
      </c>
      <c r="S47" s="111">
        <v>0.70284075191558837</v>
      </c>
      <c r="T47" s="111">
        <v>0.40741894317173577</v>
      </c>
      <c r="U47" s="112">
        <v>7.0600638092145201E-2</v>
      </c>
      <c r="V47" s="112">
        <v>0.69203737424653855</v>
      </c>
      <c r="W47" s="112">
        <v>0.60477810239967267</v>
      </c>
      <c r="X47" s="112">
        <v>0.71092584235316625</v>
      </c>
      <c r="Y47" s="112">
        <v>0.5181431838352113</v>
      </c>
      <c r="Z47" s="112">
        <v>-0.6061485930547843</v>
      </c>
      <c r="AA47" s="112">
        <v>-0.63683179585216076</v>
      </c>
      <c r="AB47" s="112">
        <v>0.51102920691772136</v>
      </c>
      <c r="AC47" s="112">
        <v>0.52657221788961805</v>
      </c>
      <c r="AD47" s="112">
        <v>0.48614363929709242</v>
      </c>
      <c r="AE47" s="111">
        <v>0.38492462063429811</v>
      </c>
      <c r="AF47" s="111">
        <v>0.61849580150016814</v>
      </c>
      <c r="AG47" s="111">
        <v>0.54891252641828792</v>
      </c>
      <c r="AH47" s="111">
        <v>0.61201709465648668</v>
      </c>
      <c r="AI47" s="111">
        <v>0.49232517731582609</v>
      </c>
      <c r="AJ47" s="111">
        <v>-0.57421643402340083</v>
      </c>
      <c r="AK47" s="111">
        <v>-0.62357507516000887</v>
      </c>
      <c r="AL47" s="111">
        <v>0.49521613986012653</v>
      </c>
      <c r="AM47" s="111">
        <v>0.50598537025119084</v>
      </c>
      <c r="AN47" s="111">
        <v>0.47211274568828021</v>
      </c>
      <c r="AO47" s="110">
        <v>-0.26191948051802771</v>
      </c>
      <c r="AP47" s="110">
        <v>0.22195420055567405</v>
      </c>
      <c r="AQ47" s="110">
        <v>1.4260117608531563E-2</v>
      </c>
      <c r="AR47" s="110">
        <v>0.25313176376753865</v>
      </c>
      <c r="AS47" s="110">
        <v>0.24550756649187813</v>
      </c>
      <c r="AT47" s="110">
        <v>-6.2696574086620466E-2</v>
      </c>
      <c r="AU47" s="110">
        <v>1</v>
      </c>
      <c r="AV47" s="110"/>
      <c r="AW47" s="110"/>
      <c r="AX47" s="109"/>
      <c r="AY47" s="109"/>
      <c r="AZ47" s="109"/>
      <c r="BA47" s="109"/>
      <c r="BB47" s="109"/>
      <c r="BC47" s="109"/>
      <c r="BD47" s="109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</row>
    <row r="48" spans="1:78" x14ac:dyDescent="0.25">
      <c r="A48">
        <v>46</v>
      </c>
      <c r="B48" s="106" t="s">
        <v>172</v>
      </c>
      <c r="C48" s="111">
        <v>-0.8348039796141189</v>
      </c>
      <c r="D48" s="111">
        <v>0.42170074998540219</v>
      </c>
      <c r="E48" s="111">
        <v>-0.76494430081141973</v>
      </c>
      <c r="F48" s="111">
        <v>0.72618481351786934</v>
      </c>
      <c r="G48" s="111">
        <v>-0.50725330825339143</v>
      </c>
      <c r="H48" s="111">
        <v>-0.45962572277645597</v>
      </c>
      <c r="I48" s="111">
        <v>-0.4132047953671254</v>
      </c>
      <c r="J48" s="111">
        <v>-0.5620811343222416</v>
      </c>
      <c r="K48" s="111">
        <v>0.27255266392192123</v>
      </c>
      <c r="L48" s="111">
        <v>-0.48293957730024933</v>
      </c>
      <c r="M48" s="111">
        <v>-0.25747104995071035</v>
      </c>
      <c r="N48" s="111">
        <v>-0.45217316785817574</v>
      </c>
      <c r="O48" s="111">
        <v>0.22329601910944513</v>
      </c>
      <c r="P48" s="111">
        <v>-0.47066718771916416</v>
      </c>
      <c r="Q48" s="111">
        <v>-0.67019887781259302</v>
      </c>
      <c r="R48" s="111">
        <v>8.825573420217106E-2</v>
      </c>
      <c r="S48" s="111">
        <v>-0.48594312922171112</v>
      </c>
      <c r="T48" s="111">
        <v>-0.66031762902839564</v>
      </c>
      <c r="U48" s="112">
        <v>-0.74595525994595546</v>
      </c>
      <c r="V48" s="112">
        <v>-0.61474415074493927</v>
      </c>
      <c r="W48" s="112">
        <v>-0.51431822563024154</v>
      </c>
      <c r="X48" s="112">
        <v>-0.43269379954381465</v>
      </c>
      <c r="Y48" s="112">
        <v>-0.68483299132959685</v>
      </c>
      <c r="Z48" s="112">
        <v>0.67035347979120263</v>
      </c>
      <c r="AA48" s="112">
        <v>0.65295544107210746</v>
      </c>
      <c r="AB48" s="112">
        <v>-0.56445831729392792</v>
      </c>
      <c r="AC48" s="112">
        <v>-0.54076510892016272</v>
      </c>
      <c r="AD48" s="112">
        <v>-0.51763567291374402</v>
      </c>
      <c r="AE48" s="111">
        <v>-0.75517877377500187</v>
      </c>
      <c r="AF48" s="111">
        <v>-0.61514478757538449</v>
      </c>
      <c r="AG48" s="111">
        <v>-0.53067893492485363</v>
      </c>
      <c r="AH48" s="111">
        <v>-0.48608863369072641</v>
      </c>
      <c r="AI48" s="111">
        <v>-0.6595440555852623</v>
      </c>
      <c r="AJ48" s="111">
        <v>0.70602941895836557</v>
      </c>
      <c r="AK48" s="111">
        <v>0.69791963703888726</v>
      </c>
      <c r="AL48" s="111">
        <v>-0.56780143368052449</v>
      </c>
      <c r="AM48" s="111">
        <v>-0.54762030340173384</v>
      </c>
      <c r="AN48" s="111">
        <v>-0.51694638539584881</v>
      </c>
      <c r="AO48" s="110">
        <v>0.80075098127417355</v>
      </c>
      <c r="AP48" s="110">
        <v>-0.78130146859704142</v>
      </c>
      <c r="AQ48" s="110">
        <v>0.73777551942204045</v>
      </c>
      <c r="AR48" s="110">
        <v>-0.22283068502415473</v>
      </c>
      <c r="AS48" s="110">
        <v>0.49240138710159653</v>
      </c>
      <c r="AT48" s="110">
        <v>0.67560581533272002</v>
      </c>
      <c r="AU48" s="110">
        <v>-0.13566102272748018</v>
      </c>
      <c r="AV48" s="110">
        <v>1</v>
      </c>
      <c r="AW48" s="110"/>
      <c r="AX48" s="109"/>
      <c r="AY48" s="109"/>
      <c r="AZ48" s="109"/>
      <c r="BA48" s="109"/>
      <c r="BB48" s="109"/>
      <c r="BC48" s="109"/>
      <c r="BD48" s="109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</row>
    <row r="49" spans="1:78" x14ac:dyDescent="0.25">
      <c r="A49">
        <v>47</v>
      </c>
      <c r="B49" s="106" t="s">
        <v>317</v>
      </c>
      <c r="C49" s="111">
        <v>-0.79376413760901654</v>
      </c>
      <c r="D49" s="111">
        <v>0.61221513990119569</v>
      </c>
      <c r="E49" s="111">
        <v>-0.51850377155078042</v>
      </c>
      <c r="F49" s="111">
        <v>0.70001485122471008</v>
      </c>
      <c r="G49" s="111">
        <v>-0.26843909776638492</v>
      </c>
      <c r="H49" s="111">
        <v>-0.26645800335823949</v>
      </c>
      <c r="I49" s="111">
        <v>-0.26895641950267402</v>
      </c>
      <c r="J49" s="111">
        <v>-0.31124439046898555</v>
      </c>
      <c r="K49" s="111">
        <v>3.469636028098079E-2</v>
      </c>
      <c r="L49" s="111">
        <v>-0.29405844526022257</v>
      </c>
      <c r="M49" s="111">
        <v>8.8286960954014324E-2</v>
      </c>
      <c r="N49" s="111">
        <v>-0.2208571068793615</v>
      </c>
      <c r="O49" s="111">
        <v>0.56747645140169722</v>
      </c>
      <c r="P49" s="111">
        <v>-0.25454630439136933</v>
      </c>
      <c r="Q49" s="111">
        <v>-0.24606451494673412</v>
      </c>
      <c r="R49" s="111">
        <v>-0.11110664046548967</v>
      </c>
      <c r="S49" s="111">
        <v>-6.3109869658706227E-2</v>
      </c>
      <c r="T49" s="111">
        <v>-0.45935327452761127</v>
      </c>
      <c r="U49" s="112">
        <v>-0.6158607906227499</v>
      </c>
      <c r="V49" s="112">
        <v>-0.12339875315632404</v>
      </c>
      <c r="W49" s="112">
        <v>-0.18053021059297419</v>
      </c>
      <c r="X49" s="112">
        <v>-3.8921030732229719E-4</v>
      </c>
      <c r="Y49" s="112">
        <v>-0.32961691831209394</v>
      </c>
      <c r="Z49" s="112">
        <v>0.32223009277012121</v>
      </c>
      <c r="AA49" s="112">
        <v>0.33493409657221535</v>
      </c>
      <c r="AB49" s="112">
        <v>-0.30042446146566504</v>
      </c>
      <c r="AC49" s="112">
        <v>-0.30378277279445814</v>
      </c>
      <c r="AD49" s="112">
        <v>-0.27115512783119461</v>
      </c>
      <c r="AE49" s="111">
        <v>-0.53629661086019953</v>
      </c>
      <c r="AF49" s="111">
        <v>-0.20754068926048763</v>
      </c>
      <c r="AG49" s="111">
        <v>-0.23809261315334046</v>
      </c>
      <c r="AH49" s="111">
        <v>-0.13095878811352291</v>
      </c>
      <c r="AI49" s="111">
        <v>-0.31999910647087604</v>
      </c>
      <c r="AJ49" s="111">
        <v>0.31138924098754878</v>
      </c>
      <c r="AK49" s="111">
        <v>0.33955836420919383</v>
      </c>
      <c r="AL49" s="111">
        <v>-0.29580306988249666</v>
      </c>
      <c r="AM49" s="111">
        <v>-0.30247309023667251</v>
      </c>
      <c r="AN49" s="111">
        <v>-0.26270541408636039</v>
      </c>
      <c r="AO49" s="110">
        <v>0.42645962754420269</v>
      </c>
      <c r="AP49" s="110">
        <v>-0.51478274649459643</v>
      </c>
      <c r="AQ49" s="110">
        <v>0.5966992111824434</v>
      </c>
      <c r="AR49" s="110">
        <v>-0.30971082487285695</v>
      </c>
      <c r="AS49" s="110">
        <v>0.92665587321313858</v>
      </c>
      <c r="AT49" s="110">
        <v>0.82974812384350449</v>
      </c>
      <c r="AU49" s="110">
        <v>0.4405865395758094</v>
      </c>
      <c r="AV49" s="110">
        <v>0.61885352276232553</v>
      </c>
      <c r="AW49" s="110">
        <v>1</v>
      </c>
      <c r="AX49" s="109"/>
      <c r="AY49" s="109"/>
      <c r="AZ49" s="109"/>
      <c r="BA49" s="109"/>
      <c r="BB49" s="109"/>
      <c r="BC49" s="109"/>
      <c r="BD49" s="109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</row>
    <row r="50" spans="1:78" x14ac:dyDescent="0.25">
      <c r="A50">
        <v>48</v>
      </c>
      <c r="B50" s="106" t="s">
        <v>318</v>
      </c>
      <c r="C50" s="111">
        <v>0.91003286565123043</v>
      </c>
      <c r="D50" s="111">
        <v>-0.52489979369297779</v>
      </c>
      <c r="E50" s="111">
        <v>0.71717138507660216</v>
      </c>
      <c r="F50" s="111">
        <v>-0.80453494613933441</v>
      </c>
      <c r="G50" s="111">
        <v>0.44016278381146545</v>
      </c>
      <c r="H50" s="111">
        <v>0.37850136018532665</v>
      </c>
      <c r="I50" s="111">
        <v>0.32831513666551859</v>
      </c>
      <c r="J50" s="111">
        <v>0.54172973143791248</v>
      </c>
      <c r="K50" s="111">
        <v>-0.32969090840573978</v>
      </c>
      <c r="L50" s="111">
        <v>0.41905962949415893</v>
      </c>
      <c r="M50" s="111">
        <v>0.15563665851779596</v>
      </c>
      <c r="N50" s="111">
        <v>0.37729819502442202</v>
      </c>
      <c r="O50" s="111">
        <v>-0.28735550118146563</v>
      </c>
      <c r="P50" s="111">
        <v>0.42674091603775366</v>
      </c>
      <c r="Q50" s="111">
        <v>0.53102797498821108</v>
      </c>
      <c r="R50" s="111">
        <v>3.69527498659546E-2</v>
      </c>
      <c r="S50" s="111">
        <v>0.36153918468880325</v>
      </c>
      <c r="T50" s="111">
        <v>0.58971131194602777</v>
      </c>
      <c r="U50" s="112">
        <v>0.77155015909798819</v>
      </c>
      <c r="V50" s="112">
        <v>0.47454601305515948</v>
      </c>
      <c r="W50" s="112">
        <v>0.42648268907788023</v>
      </c>
      <c r="X50" s="112">
        <v>0.31489420763302972</v>
      </c>
      <c r="Y50" s="112">
        <v>0.53396441234225522</v>
      </c>
      <c r="Z50" s="112">
        <v>-0.53771498069703028</v>
      </c>
      <c r="AA50" s="112">
        <v>-0.57817938757144627</v>
      </c>
      <c r="AB50" s="112">
        <v>0.43881683223420509</v>
      </c>
      <c r="AC50" s="112">
        <v>0.48716161787169676</v>
      </c>
      <c r="AD50" s="112">
        <v>0.31558912610898315</v>
      </c>
      <c r="AE50" s="111">
        <v>0.73808435409899698</v>
      </c>
      <c r="AF50" s="111">
        <v>0.48436017264030706</v>
      </c>
      <c r="AG50" s="111">
        <v>0.42999824335937287</v>
      </c>
      <c r="AH50" s="111">
        <v>0.36041260992033813</v>
      </c>
      <c r="AI50" s="111">
        <v>0.50220054719450324</v>
      </c>
      <c r="AJ50" s="111">
        <v>-0.52667574385275029</v>
      </c>
      <c r="AK50" s="111">
        <v>-0.5944799229760982</v>
      </c>
      <c r="AL50" s="111">
        <v>0.42417299769081812</v>
      </c>
      <c r="AM50" s="111">
        <v>0.47787320633559466</v>
      </c>
      <c r="AN50" s="111">
        <v>0.30746473261129315</v>
      </c>
      <c r="AO50" s="110">
        <v>-0.77720645870106864</v>
      </c>
      <c r="AP50" s="110">
        <v>0.97898233851781835</v>
      </c>
      <c r="AQ50" s="110">
        <v>-0.89375818860159917</v>
      </c>
      <c r="AR50" s="110">
        <v>0.16415596140792618</v>
      </c>
      <c r="AS50" s="110">
        <v>-0.52776384456554337</v>
      </c>
      <c r="AT50" s="110">
        <v>-0.65721949111279487</v>
      </c>
      <c r="AU50" s="110">
        <v>7.0894510272973624E-2</v>
      </c>
      <c r="AV50" s="110">
        <v>-0.82037034899838135</v>
      </c>
      <c r="AW50" s="110">
        <v>-0.66368285388260173</v>
      </c>
      <c r="AX50" s="109">
        <v>1</v>
      </c>
      <c r="AY50" s="109"/>
      <c r="AZ50" s="109"/>
      <c r="BA50" s="109"/>
      <c r="BB50" s="109"/>
      <c r="BC50" s="109"/>
      <c r="BD50" s="109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</row>
    <row r="51" spans="1:78" x14ac:dyDescent="0.25">
      <c r="A51">
        <v>49</v>
      </c>
      <c r="B51" s="106" t="s">
        <v>319</v>
      </c>
      <c r="C51" s="111">
        <v>0.85128564552855301</v>
      </c>
      <c r="D51" s="111">
        <v>0.35039040531666032</v>
      </c>
      <c r="E51" s="111">
        <v>-0.27291651152990726</v>
      </c>
      <c r="F51" s="111">
        <v>0.53934622106201169</v>
      </c>
      <c r="G51" s="111">
        <v>-6.1096268570669368E-2</v>
      </c>
      <c r="H51" s="111">
        <v>-1.937773618624368E-2</v>
      </c>
      <c r="I51" s="111">
        <v>0.14868727846546514</v>
      </c>
      <c r="J51" s="111">
        <v>-0.13799840591828402</v>
      </c>
      <c r="K51" s="111">
        <v>0.39112746298379586</v>
      </c>
      <c r="L51" s="111">
        <v>4.7383226598922183E-2</v>
      </c>
      <c r="M51" s="111">
        <v>-2.9293540125567924E-2</v>
      </c>
      <c r="N51" s="111">
        <v>3.223895923043725E-2</v>
      </c>
      <c r="O51" s="111">
        <v>-0.1974641513145857</v>
      </c>
      <c r="P51" s="111">
        <v>-8.3648778925335801E-2</v>
      </c>
      <c r="Q51" s="111">
        <v>-0.3284378807837095</v>
      </c>
      <c r="R51" s="111">
        <v>0.2811274764384038</v>
      </c>
      <c r="S51" s="111">
        <v>-9.8922387114792745E-2</v>
      </c>
      <c r="T51" s="111">
        <v>-0.17967768819253649</v>
      </c>
      <c r="U51" s="112">
        <v>-0.44000678283983136</v>
      </c>
      <c r="V51" s="112">
        <v>-0.26736603245617369</v>
      </c>
      <c r="W51" s="112">
        <v>-9.2252587856245613E-2</v>
      </c>
      <c r="X51" s="112">
        <v>-0.10040373684084629</v>
      </c>
      <c r="Y51" s="112">
        <v>-0.14202840872822897</v>
      </c>
      <c r="Z51" s="112">
        <v>0.17429193146371963</v>
      </c>
      <c r="AA51" s="112">
        <v>0.22928968163430774</v>
      </c>
      <c r="AB51" s="112">
        <v>-1.5389453248381967E-2</v>
      </c>
      <c r="AC51" s="112">
        <v>-7.3303245054593041E-2</v>
      </c>
      <c r="AD51" s="112">
        <v>9.9897579050878454E-2</v>
      </c>
      <c r="AE51" s="111">
        <v>-0.24846080688224387</v>
      </c>
      <c r="AF51" s="111">
        <v>-0.15597022108414493</v>
      </c>
      <c r="AG51" s="111">
        <v>-2.292687516104679E-2</v>
      </c>
      <c r="AH51" s="111">
        <v>-2.1207050619250368E-2</v>
      </c>
      <c r="AI51" s="111">
        <v>-7.9882935049848849E-2</v>
      </c>
      <c r="AJ51" s="111">
        <v>0.17711323770150786</v>
      </c>
      <c r="AK51" s="111">
        <v>0.24790558866615509</v>
      </c>
      <c r="AL51" s="111">
        <v>1.9844805759031078E-2</v>
      </c>
      <c r="AM51" s="111">
        <v>-3.5067780210338004E-2</v>
      </c>
      <c r="AN51" s="111">
        <v>0.12671516962388951</v>
      </c>
      <c r="AO51" s="110">
        <v>0.45645792203188057</v>
      </c>
      <c r="AP51" s="110">
        <v>-0.68649283454376298</v>
      </c>
      <c r="AQ51" s="110">
        <v>0.79843650059264526</v>
      </c>
      <c r="AR51" s="110">
        <v>3.7420414137973854E-2</v>
      </c>
      <c r="AS51" s="110">
        <v>-0.2013888163874562</v>
      </c>
      <c r="AT51" s="110">
        <v>-2.7251526657240056E-2</v>
      </c>
      <c r="AU51" s="110">
        <v>-0.35801259808579539</v>
      </c>
      <c r="AV51" s="110">
        <v>0.46239266703856963</v>
      </c>
      <c r="AW51" s="110">
        <v>-1.2818520987079166E-3</v>
      </c>
      <c r="AX51" s="109">
        <v>-0.63253210934729776</v>
      </c>
      <c r="AY51" s="109">
        <v>1</v>
      </c>
      <c r="AZ51" s="109"/>
      <c r="BA51" s="109"/>
      <c r="BB51" s="109"/>
      <c r="BC51" s="109"/>
      <c r="BD51" s="109"/>
      <c r="BE51" s="108"/>
      <c r="BF51" s="108"/>
      <c r="BG51" s="108"/>
      <c r="BH51" s="108"/>
      <c r="BI51" s="108"/>
      <c r="BJ51" s="108"/>
      <c r="BK51" s="108"/>
      <c r="BL51" s="108"/>
      <c r="BM51" s="108"/>
      <c r="BN51" s="108"/>
      <c r="BO51" s="108"/>
      <c r="BP51" s="108"/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</row>
    <row r="52" spans="1:78" x14ac:dyDescent="0.25">
      <c r="A52">
        <v>50</v>
      </c>
      <c r="B52" s="106" t="s">
        <v>320</v>
      </c>
      <c r="C52" s="111">
        <v>0.65945836998036012</v>
      </c>
      <c r="D52" s="111">
        <v>-0.36683893826620573</v>
      </c>
      <c r="E52" s="111">
        <v>0.59307463265023008</v>
      </c>
      <c r="F52" s="111">
        <v>-0.4798843160688423</v>
      </c>
      <c r="G52" s="111">
        <v>0.3894346303193249</v>
      </c>
      <c r="H52" s="111">
        <v>0.38189867926101173</v>
      </c>
      <c r="I52" s="111">
        <v>0.36253675774952476</v>
      </c>
      <c r="J52" s="111">
        <v>0.36405250575248677</v>
      </c>
      <c r="K52" s="111">
        <v>-0.17811681496187404</v>
      </c>
      <c r="L52" s="111">
        <v>0.37576109531937746</v>
      </c>
      <c r="M52" s="111">
        <v>0.19824986733338154</v>
      </c>
      <c r="N52" s="111">
        <v>0.35136017066000153</v>
      </c>
      <c r="O52" s="111">
        <v>-0.22059544580854032</v>
      </c>
      <c r="P52" s="111">
        <v>0.29818287728488968</v>
      </c>
      <c r="Q52" s="111">
        <v>0.31268439844944856</v>
      </c>
      <c r="R52" s="111">
        <v>0.11957954328812657</v>
      </c>
      <c r="S52" s="111">
        <v>0.1582096937586836</v>
      </c>
      <c r="T52" s="111">
        <v>0.4924088635408565</v>
      </c>
      <c r="U52" s="112">
        <v>0.42599746913244568</v>
      </c>
      <c r="V52" s="112">
        <v>0.23100101466275824</v>
      </c>
      <c r="W52" s="112">
        <v>0.18258431456282706</v>
      </c>
      <c r="X52" s="112">
        <v>7.4556977407328875E-2</v>
      </c>
      <c r="Y52" s="112">
        <v>0.28748940025691144</v>
      </c>
      <c r="Z52" s="112">
        <v>-0.37062763595908693</v>
      </c>
      <c r="AA52" s="112">
        <v>-0.44322140008385763</v>
      </c>
      <c r="AB52" s="112">
        <v>0.27310332469598042</v>
      </c>
      <c r="AC52" s="112">
        <v>0.26928464802185026</v>
      </c>
      <c r="AD52" s="112">
        <v>0.24753507704283892</v>
      </c>
      <c r="AE52" s="111">
        <v>0.46813125374585313</v>
      </c>
      <c r="AF52" s="111">
        <v>0.28468344830700998</v>
      </c>
      <c r="AG52" s="111">
        <v>0.2566767313648613</v>
      </c>
      <c r="AH52" s="111">
        <v>0.18486628067892866</v>
      </c>
      <c r="AI52" s="111">
        <v>0.28107482475656642</v>
      </c>
      <c r="AJ52" s="111">
        <v>-0.30969299467999911</v>
      </c>
      <c r="AK52" s="111">
        <v>-0.41002404722328417</v>
      </c>
      <c r="AL52" s="111">
        <v>0.27820436780626895</v>
      </c>
      <c r="AM52" s="111">
        <v>0.27961247723544336</v>
      </c>
      <c r="AN52" s="111">
        <v>0.25110112198586021</v>
      </c>
      <c r="AO52" s="110">
        <v>-0.27585443096072582</v>
      </c>
      <c r="AP52" s="110">
        <v>0.46848278035506646</v>
      </c>
      <c r="AQ52" s="110">
        <v>-0.54963782749230528</v>
      </c>
      <c r="AR52" s="110">
        <v>0.819090602850855</v>
      </c>
      <c r="AS52" s="110">
        <v>-0.79064509323561849</v>
      </c>
      <c r="AT52" s="110">
        <v>-0.74123016820332677</v>
      </c>
      <c r="AU52" s="110">
        <v>-5.849959588305808E-2</v>
      </c>
      <c r="AV52" s="110">
        <v>-0.58822316278369524</v>
      </c>
      <c r="AW52" s="110">
        <v>-0.76555033189703381</v>
      </c>
      <c r="AX52" s="109">
        <v>0.56133875843313519</v>
      </c>
      <c r="AY52" s="109">
        <v>-0.12784249039757239</v>
      </c>
      <c r="AZ52" s="109">
        <v>1</v>
      </c>
      <c r="BA52" s="109"/>
      <c r="BB52" s="109"/>
      <c r="BC52" s="109"/>
      <c r="BD52" s="109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</row>
    <row r="53" spans="1:78" x14ac:dyDescent="0.25">
      <c r="A53">
        <v>51</v>
      </c>
      <c r="B53" s="106" t="s">
        <v>321</v>
      </c>
      <c r="C53" s="111">
        <v>-0.75569267277800356</v>
      </c>
      <c r="D53" s="111">
        <v>2.8896887739460524E-2</v>
      </c>
      <c r="E53" s="111">
        <v>-0.62764279170382342</v>
      </c>
      <c r="F53" s="111">
        <v>0.27250749695743398</v>
      </c>
      <c r="G53" s="111">
        <v>-0.65199567228657185</v>
      </c>
      <c r="H53" s="111">
        <v>-0.67124742728198139</v>
      </c>
      <c r="I53" s="111">
        <v>-0.64902406704858573</v>
      </c>
      <c r="J53" s="111">
        <v>-0.59405633621667642</v>
      </c>
      <c r="K53" s="111">
        <v>0.25414216183134491</v>
      </c>
      <c r="L53" s="111">
        <v>-0.65127146784184053</v>
      </c>
      <c r="M53" s="111">
        <v>-0.4225876035657859</v>
      </c>
      <c r="N53" s="111">
        <v>-0.62653399239469698</v>
      </c>
      <c r="O53" s="111">
        <v>0.30345784587644481</v>
      </c>
      <c r="P53" s="111">
        <v>-0.58714513778001198</v>
      </c>
      <c r="Q53" s="111">
        <v>-0.41998240305643275</v>
      </c>
      <c r="R53" s="111">
        <v>-0.46315579385265027</v>
      </c>
      <c r="S53" s="111">
        <v>-0.42130067226452095</v>
      </c>
      <c r="T53" s="111">
        <v>-0.6339358124454012</v>
      </c>
      <c r="U53" s="112">
        <v>-0.41128230936403659</v>
      </c>
      <c r="V53" s="112">
        <v>-0.38829325510430562</v>
      </c>
      <c r="W53" s="112">
        <v>-0.49330733973947194</v>
      </c>
      <c r="X53" s="112">
        <v>-0.36687059838806402</v>
      </c>
      <c r="Y53" s="112">
        <v>-0.53767479297568466</v>
      </c>
      <c r="Z53" s="112">
        <v>0.59008676602719667</v>
      </c>
      <c r="AA53" s="112">
        <v>0.62575990873056209</v>
      </c>
      <c r="AB53" s="112">
        <v>-0.58942472147121805</v>
      </c>
      <c r="AC53" s="112">
        <v>-0.59438706849030132</v>
      </c>
      <c r="AD53" s="112">
        <v>-0.58484835788975731</v>
      </c>
      <c r="AE53" s="111">
        <v>-0.64843849715760071</v>
      </c>
      <c r="AF53" s="111">
        <v>-0.49197469418536949</v>
      </c>
      <c r="AG53" s="111">
        <v>-0.55708911267647021</v>
      </c>
      <c r="AH53" s="111">
        <v>-0.48193890281476998</v>
      </c>
      <c r="AI53" s="111">
        <v>-0.54365500396623501</v>
      </c>
      <c r="AJ53" s="111">
        <v>0.52748503129170521</v>
      </c>
      <c r="AK53" s="111">
        <v>0.59208604280034405</v>
      </c>
      <c r="AL53" s="111">
        <v>-0.58847175456085099</v>
      </c>
      <c r="AM53" s="111">
        <v>-0.5957036534763166</v>
      </c>
      <c r="AN53" s="111">
        <v>-0.57986443061310811</v>
      </c>
      <c r="AO53" s="110">
        <v>0.30757286823677632</v>
      </c>
      <c r="AP53" s="110">
        <v>-0.33752288465177843</v>
      </c>
      <c r="AQ53" s="110">
        <v>0.21441888083692623</v>
      </c>
      <c r="AR53" s="110">
        <v>-0.60355544865282229</v>
      </c>
      <c r="AS53" s="110">
        <v>0.949309080961111</v>
      </c>
      <c r="AT53" s="110">
        <v>0.91914193648071885</v>
      </c>
      <c r="AU53" s="110">
        <v>-7.4036426365478728E-3</v>
      </c>
      <c r="AV53" s="110">
        <v>0.3997826784114088</v>
      </c>
      <c r="AW53" s="110">
        <v>0.76803945006414209</v>
      </c>
      <c r="AX53" s="109">
        <v>-0.42005616277840047</v>
      </c>
      <c r="AY53" s="109">
        <v>-0.26976674118938654</v>
      </c>
      <c r="AZ53" s="109">
        <v>-0.75422748691518449</v>
      </c>
      <c r="BA53" s="109">
        <v>1</v>
      </c>
      <c r="BB53" s="109"/>
      <c r="BC53" s="109"/>
      <c r="BD53" s="109"/>
      <c r="BE53" s="108"/>
      <c r="BF53" s="108"/>
      <c r="BG53" s="108"/>
      <c r="BH53" s="108"/>
      <c r="BI53" s="108"/>
      <c r="BJ53" s="108"/>
      <c r="BK53" s="108"/>
      <c r="BL53" s="108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08"/>
      <c r="BY53" s="108"/>
      <c r="BZ53" s="108"/>
    </row>
    <row r="54" spans="1:78" x14ac:dyDescent="0.25">
      <c r="A54">
        <v>52</v>
      </c>
      <c r="B54" s="106" t="s">
        <v>322</v>
      </c>
      <c r="C54" s="111">
        <v>-0.86938122520233074</v>
      </c>
      <c r="D54" s="111">
        <v>-0.32259852236163156</v>
      </c>
      <c r="E54" s="111">
        <v>-0.73864118979366911</v>
      </c>
      <c r="F54" s="111">
        <v>0.17196079526491248</v>
      </c>
      <c r="G54" s="111">
        <v>-0.88605770613105295</v>
      </c>
      <c r="H54" s="111">
        <v>-0.89538416532811449</v>
      </c>
      <c r="I54" s="111">
        <v>-0.75172910704039464</v>
      </c>
      <c r="J54" s="111">
        <v>-0.84609306016788022</v>
      </c>
      <c r="K54" s="111">
        <v>0.59000946155072131</v>
      </c>
      <c r="L54" s="111">
        <v>-0.81303651175744274</v>
      </c>
      <c r="M54" s="111">
        <v>-0.82627976701012718</v>
      </c>
      <c r="N54" s="111">
        <v>-0.84855128318194384</v>
      </c>
      <c r="O54" s="111">
        <v>-0.13769002731697927</v>
      </c>
      <c r="P54" s="111">
        <v>-0.8086537480685384</v>
      </c>
      <c r="Q54" s="111">
        <v>-0.73778699601018383</v>
      </c>
      <c r="R54" s="111">
        <v>-0.43210245022720206</v>
      </c>
      <c r="S54" s="111">
        <v>-0.86207170508380249</v>
      </c>
      <c r="T54" s="111">
        <v>-0.76452200911287282</v>
      </c>
      <c r="U54" s="112">
        <v>-0.52543943663256165</v>
      </c>
      <c r="V54" s="112">
        <v>-0.81441519063068135</v>
      </c>
      <c r="W54" s="112">
        <v>-0.83271788686383508</v>
      </c>
      <c r="X54" s="112">
        <v>-0.78731653251491762</v>
      </c>
      <c r="Y54" s="112">
        <v>-0.83452656533674463</v>
      </c>
      <c r="Z54" s="112">
        <v>0.91824661175807532</v>
      </c>
      <c r="AA54" s="112">
        <v>0.92773454806361411</v>
      </c>
      <c r="AB54" s="112">
        <v>-0.85760810392606335</v>
      </c>
      <c r="AC54" s="112">
        <v>-0.83678671725003473</v>
      </c>
      <c r="AD54" s="112">
        <v>-0.83594881496408913</v>
      </c>
      <c r="AE54" s="111">
        <v>-0.84460933247653358</v>
      </c>
      <c r="AF54" s="111">
        <v>-0.83398828770206945</v>
      </c>
      <c r="AG54" s="111">
        <v>-0.82580301258937538</v>
      </c>
      <c r="AH54" s="111">
        <v>-0.80107516115104649</v>
      </c>
      <c r="AI54" s="111">
        <v>-0.81447897193462759</v>
      </c>
      <c r="AJ54" s="111">
        <v>0.88653411088355538</v>
      </c>
      <c r="AK54" s="111">
        <v>0.91922986033979637</v>
      </c>
      <c r="AL54" s="111">
        <v>-0.84057211586660086</v>
      </c>
      <c r="AM54" s="111">
        <v>-0.82418547389140162</v>
      </c>
      <c r="AN54" s="111">
        <v>-0.8153650320954634</v>
      </c>
      <c r="AO54" s="110">
        <v>0.53739740091863741</v>
      </c>
      <c r="AP54" s="110">
        <v>-0.49457866811218659</v>
      </c>
      <c r="AQ54" s="110">
        <v>0.16919286332145178</v>
      </c>
      <c r="AR54" s="110">
        <v>-0.40575467252840453</v>
      </c>
      <c r="AS54" s="110">
        <v>0.48896588272864044</v>
      </c>
      <c r="AT54" s="110">
        <v>0.76254475984870651</v>
      </c>
      <c r="AU54" s="110">
        <v>-0.6407302287787553</v>
      </c>
      <c r="AV54" s="110">
        <v>0.51156654680130043</v>
      </c>
      <c r="AW54" s="110">
        <v>0.27778287754203002</v>
      </c>
      <c r="AX54" s="109">
        <v>-0.44104763510510953</v>
      </c>
      <c r="AY54" s="109">
        <v>5.1312327581447159E-2</v>
      </c>
      <c r="AZ54" s="109">
        <v>-0.39338703367133715</v>
      </c>
      <c r="BA54" s="109">
        <v>0.6613098727359753</v>
      </c>
      <c r="BB54" s="109">
        <v>1</v>
      </c>
      <c r="BC54" s="109"/>
      <c r="BD54" s="109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</row>
    <row r="55" spans="1:78" x14ac:dyDescent="0.25">
      <c r="A55">
        <v>53</v>
      </c>
      <c r="B55" s="106" t="s">
        <v>338</v>
      </c>
      <c r="C55" s="111">
        <v>0.8511031122946725</v>
      </c>
      <c r="D55" s="111">
        <v>2.6261509811806292E-3</v>
      </c>
      <c r="E55" s="111">
        <v>0.84308957379278393</v>
      </c>
      <c r="F55" s="111">
        <v>-0.48416365716837073</v>
      </c>
      <c r="G55" s="111">
        <v>0.82298345970470987</v>
      </c>
      <c r="H55" s="111">
        <v>0.81043179445995128</v>
      </c>
      <c r="I55" s="111">
        <v>0.63649179049806293</v>
      </c>
      <c r="J55" s="111">
        <v>0.79642369015355041</v>
      </c>
      <c r="K55" s="111">
        <v>-0.63229653320213985</v>
      </c>
      <c r="L55" s="111">
        <v>0.7181315464449004</v>
      </c>
      <c r="M55" s="111">
        <v>0.6709763890428464</v>
      </c>
      <c r="N55" s="111">
        <v>0.73641990088238274</v>
      </c>
      <c r="O55" s="111">
        <v>6.1735524056733763E-2</v>
      </c>
      <c r="P55" s="111">
        <v>0.77068978088345563</v>
      </c>
      <c r="Q55" s="111">
        <v>0.81872657080314903</v>
      </c>
      <c r="R55" s="111">
        <v>0.25237992676556625</v>
      </c>
      <c r="S55" s="111">
        <v>0.71980484597741978</v>
      </c>
      <c r="T55" s="111">
        <v>0.81281712433544362</v>
      </c>
      <c r="U55" s="112">
        <v>0.66600093089991141</v>
      </c>
      <c r="V55" s="112">
        <v>0.80266926597469368</v>
      </c>
      <c r="W55" s="112">
        <v>0.74575637849161247</v>
      </c>
      <c r="X55" s="112">
        <v>0.68720601454775043</v>
      </c>
      <c r="Y55" s="112">
        <v>0.80338192424290022</v>
      </c>
      <c r="Z55" s="112">
        <v>-0.87553983010047054</v>
      </c>
      <c r="AA55" s="112">
        <v>-0.91899612675900866</v>
      </c>
      <c r="AB55" s="112">
        <v>0.75274120376120668</v>
      </c>
      <c r="AC55" s="112">
        <v>0.77219290571155197</v>
      </c>
      <c r="AD55" s="112">
        <v>0.68705349133894356</v>
      </c>
      <c r="AE55" s="111">
        <v>0.86611934740821117</v>
      </c>
      <c r="AF55" s="111">
        <v>0.79109014297032132</v>
      </c>
      <c r="AG55" s="111">
        <v>0.73276690677758594</v>
      </c>
      <c r="AH55" s="111">
        <v>0.69788302640265987</v>
      </c>
      <c r="AI55" s="111">
        <v>0.762171187067054</v>
      </c>
      <c r="AJ55" s="111">
        <v>-0.83907661331260419</v>
      </c>
      <c r="AK55" s="111">
        <v>-0.91492030623525378</v>
      </c>
      <c r="AL55" s="111">
        <v>0.72891797770108646</v>
      </c>
      <c r="AM55" s="111">
        <v>0.74725285263552366</v>
      </c>
      <c r="AN55" s="111">
        <v>0.66270840652584551</v>
      </c>
      <c r="AO55" s="110">
        <v>-0.69572697568404995</v>
      </c>
      <c r="AP55" s="110">
        <v>0.75391312843901792</v>
      </c>
      <c r="AQ55" s="110">
        <v>-0.61733475742620691</v>
      </c>
      <c r="AR55" s="110">
        <v>0.4782328023902081</v>
      </c>
      <c r="AS55" s="110">
        <v>-0.54030516922351213</v>
      </c>
      <c r="AT55" s="110">
        <v>-0.76890137996745234</v>
      </c>
      <c r="AU55" s="110">
        <v>0.58421305821427105</v>
      </c>
      <c r="AV55" s="110">
        <v>-0.74307453716154259</v>
      </c>
      <c r="AW55" s="110">
        <v>-0.45915795275999383</v>
      </c>
      <c r="AX55" s="109">
        <v>0.73529169684527396</v>
      </c>
      <c r="AY55" s="109">
        <v>-0.4715458559094084</v>
      </c>
      <c r="AZ55" s="109">
        <v>0.61532515705575985</v>
      </c>
      <c r="BA55" s="109">
        <v>-0.62204611406841581</v>
      </c>
      <c r="BB55" s="109">
        <v>-0.83610360408446571</v>
      </c>
      <c r="BC55" s="109">
        <v>1</v>
      </c>
      <c r="BD55" s="109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</row>
    <row r="56" spans="1:78" x14ac:dyDescent="0.25">
      <c r="A56">
        <v>54</v>
      </c>
      <c r="B56" s="106" t="s">
        <v>323</v>
      </c>
      <c r="C56" s="111">
        <v>-0.16385101443320108</v>
      </c>
      <c r="D56" s="111">
        <v>-2.9925209968160383E-2</v>
      </c>
      <c r="E56" s="111">
        <v>-0.55806276255568021</v>
      </c>
      <c r="F56" s="111">
        <v>0.30842264390896873</v>
      </c>
      <c r="G56" s="111">
        <v>-0.46467486312583084</v>
      </c>
      <c r="H56" s="111">
        <v>-0.4012111528722544</v>
      </c>
      <c r="I56" s="111">
        <v>-0.33728943391501831</v>
      </c>
      <c r="J56" s="111">
        <v>-0.49179370004267897</v>
      </c>
      <c r="K56" s="111">
        <v>0.33328375338665589</v>
      </c>
      <c r="L56" s="111">
        <v>-0.40646357870594735</v>
      </c>
      <c r="M56" s="111">
        <v>-0.45087990458173099</v>
      </c>
      <c r="N56" s="111">
        <v>-0.432619181902126</v>
      </c>
      <c r="O56" s="111">
        <v>-0.21191796878593014</v>
      </c>
      <c r="P56" s="111">
        <v>-0.43657017534244841</v>
      </c>
      <c r="Q56" s="111">
        <v>-0.66741874762605546</v>
      </c>
      <c r="R56" s="111">
        <v>0.14146372775467211</v>
      </c>
      <c r="S56" s="111">
        <v>-0.58585080750583474</v>
      </c>
      <c r="T56" s="111">
        <v>-0.47806436638529448</v>
      </c>
      <c r="U56" s="112">
        <v>-0.40765057971472596</v>
      </c>
      <c r="V56" s="112">
        <v>-0.71485090832478571</v>
      </c>
      <c r="W56" s="112">
        <v>-0.54698277535224338</v>
      </c>
      <c r="X56" s="112">
        <v>-0.5975093618521361</v>
      </c>
      <c r="Y56" s="112">
        <v>-0.61937121812757212</v>
      </c>
      <c r="Z56" s="112">
        <v>0.61235263446190236</v>
      </c>
      <c r="AA56" s="112">
        <v>0.5861741082246158</v>
      </c>
      <c r="AB56" s="112">
        <v>-0.49501726071663521</v>
      </c>
      <c r="AC56" s="112">
        <v>-0.46619203080387517</v>
      </c>
      <c r="AD56" s="112">
        <v>-0.45304958664865125</v>
      </c>
      <c r="AE56" s="111">
        <v>-0.52461222047844924</v>
      </c>
      <c r="AF56" s="111">
        <v>-0.64286597136688117</v>
      </c>
      <c r="AG56" s="111">
        <v>-0.51395367184405616</v>
      </c>
      <c r="AH56" s="111">
        <v>-0.54937150202142671</v>
      </c>
      <c r="AI56" s="111">
        <v>-0.5939164481314142</v>
      </c>
      <c r="AJ56" s="111">
        <v>0.6570105311916723</v>
      </c>
      <c r="AK56" s="111">
        <v>0.63282743293528076</v>
      </c>
      <c r="AL56" s="111">
        <v>-0.50065696848328567</v>
      </c>
      <c r="AM56" s="111">
        <v>-0.47369889927646008</v>
      </c>
      <c r="AN56" s="111">
        <v>-0.45803700162161565</v>
      </c>
      <c r="AO56" s="110">
        <v>0.66833363392480671</v>
      </c>
      <c r="AP56" s="110">
        <v>-0.56683960620239549</v>
      </c>
      <c r="AQ56" s="110">
        <v>0.42276846927728029</v>
      </c>
      <c r="AR56" s="110">
        <v>-4.5361744380849042E-2</v>
      </c>
      <c r="AS56" s="110">
        <v>-0.16517639054013805</v>
      </c>
      <c r="AT56" s="110">
        <v>0.15749905139536416</v>
      </c>
      <c r="AU56" s="110">
        <v>-0.60114233922795979</v>
      </c>
      <c r="AV56" s="110">
        <v>0.72456015944293628</v>
      </c>
      <c r="AW56" s="110">
        <v>-8.6825350217242331E-2</v>
      </c>
      <c r="AX56" s="109">
        <v>-0.47934032927813752</v>
      </c>
      <c r="AY56" s="109">
        <v>0.60234881617642655</v>
      </c>
      <c r="AZ56" s="109">
        <v>-9.3003564625763716E-2</v>
      </c>
      <c r="BA56" s="109">
        <v>-0.13063084151617238</v>
      </c>
      <c r="BB56" s="109">
        <v>0.44975369314104646</v>
      </c>
      <c r="BC56" s="109">
        <v>-0.58668073997821968</v>
      </c>
      <c r="BD56" s="109">
        <v>1</v>
      </c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</row>
    <row r="57" spans="1:78" x14ac:dyDescent="0.25">
      <c r="A57">
        <v>55</v>
      </c>
      <c r="B57" s="106" t="s">
        <v>185</v>
      </c>
      <c r="C57" s="111">
        <v>-0.71110334290919508</v>
      </c>
      <c r="D57" s="111">
        <v>0.35301468534176045</v>
      </c>
      <c r="E57" s="111">
        <v>-0.68734451551205511</v>
      </c>
      <c r="F57" s="111">
        <v>0.63632859662278463</v>
      </c>
      <c r="G57" s="111">
        <v>-0.57612761056021355</v>
      </c>
      <c r="H57" s="111">
        <v>-0.52570331433740969</v>
      </c>
      <c r="I57" s="111">
        <v>-0.50202038861638376</v>
      </c>
      <c r="J57" s="111">
        <v>-0.63214306707336743</v>
      </c>
      <c r="K57" s="111">
        <v>0.16797076280691572</v>
      </c>
      <c r="L57" s="111">
        <v>-0.5678904432024422</v>
      </c>
      <c r="M57" s="111">
        <v>-0.2596758621774255</v>
      </c>
      <c r="N57" s="111">
        <v>-0.5221357883579657</v>
      </c>
      <c r="O57" s="111">
        <v>0.38769480768648773</v>
      </c>
      <c r="P57" s="111">
        <v>-0.55821591998950293</v>
      </c>
      <c r="Q57" s="111">
        <v>-0.56547806410605028</v>
      </c>
      <c r="R57" s="111">
        <v>-0.22137976114637484</v>
      </c>
      <c r="S57" s="111">
        <v>-0.45257441254295622</v>
      </c>
      <c r="T57" s="111">
        <v>-0.58935523085149477</v>
      </c>
      <c r="U57" s="112">
        <v>-0.65532241130772895</v>
      </c>
      <c r="V57" s="112">
        <v>-0.56199861340952328</v>
      </c>
      <c r="W57" s="112">
        <v>-0.58756902292523372</v>
      </c>
      <c r="X57" s="112">
        <v>-0.45362228782619834</v>
      </c>
      <c r="Y57" s="112">
        <v>-0.66848528307496202</v>
      </c>
      <c r="Z57" s="112">
        <v>0.66944379930263598</v>
      </c>
      <c r="AA57" s="112">
        <v>0.64283497248686006</v>
      </c>
      <c r="AB57" s="112">
        <v>-0.62515852019976348</v>
      </c>
      <c r="AC57" s="112">
        <v>-0.59289624128826812</v>
      </c>
      <c r="AD57" s="112">
        <v>-0.56221901982568656</v>
      </c>
      <c r="AE57" s="111">
        <v>-0.76223657595848826</v>
      </c>
      <c r="AF57" s="111">
        <v>-0.60318828038075789</v>
      </c>
      <c r="AG57" s="111">
        <v>-0.59476920039575298</v>
      </c>
      <c r="AH57" s="111">
        <v>-0.52046808170575198</v>
      </c>
      <c r="AI57" s="111">
        <v>-0.64942103513282146</v>
      </c>
      <c r="AJ57" s="111">
        <v>0.66972775602004886</v>
      </c>
      <c r="AK57" s="111">
        <v>0.65620954410669585</v>
      </c>
      <c r="AL57" s="111">
        <v>-0.61615805259913203</v>
      </c>
      <c r="AM57" s="111">
        <v>-0.58879204855555489</v>
      </c>
      <c r="AN57" s="111">
        <v>-0.55526617931078504</v>
      </c>
      <c r="AO57" s="110">
        <v>0.67397432790945067</v>
      </c>
      <c r="AP57" s="110">
        <v>-0.64984860561135338</v>
      </c>
      <c r="AQ57" s="110">
        <v>0.57873010341882258</v>
      </c>
      <c r="AR57" s="110">
        <v>-0.28024868048194451</v>
      </c>
      <c r="AS57" s="110">
        <v>0.56178557028814524</v>
      </c>
      <c r="AT57" s="110">
        <v>0.70564796647439454</v>
      </c>
      <c r="AU57" s="110">
        <v>-0.10081861570187735</v>
      </c>
      <c r="AV57" s="110">
        <v>0.75127884606007089</v>
      </c>
      <c r="AW57" s="110">
        <v>0.60612131256982871</v>
      </c>
      <c r="AX57" s="109">
        <v>-0.67769253588472511</v>
      </c>
      <c r="AY57" s="109">
        <v>0.27181920159776218</v>
      </c>
      <c r="AZ57" s="109">
        <v>-0.55522708482239547</v>
      </c>
      <c r="BA57" s="109">
        <v>0.51171595411861404</v>
      </c>
      <c r="BB57" s="109">
        <v>0.55923830982139222</v>
      </c>
      <c r="BC57" s="109">
        <v>-0.67436686346812669</v>
      </c>
      <c r="BD57" s="109">
        <v>0.45309055510532992</v>
      </c>
      <c r="BE57" s="108">
        <v>1</v>
      </c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</row>
    <row r="58" spans="1:78" x14ac:dyDescent="0.25">
      <c r="A58">
        <v>56</v>
      </c>
      <c r="B58" s="106" t="s">
        <v>187</v>
      </c>
      <c r="C58" s="111">
        <v>0.49618600586639466</v>
      </c>
      <c r="D58" s="111">
        <v>1.9760828966565828E-2</v>
      </c>
      <c r="E58" s="111">
        <v>0.63304447162123512</v>
      </c>
      <c r="F58" s="111">
        <v>-0.45292285135668653</v>
      </c>
      <c r="G58" s="111">
        <v>0.61683292324804173</v>
      </c>
      <c r="H58" s="111">
        <v>0.69192837104533955</v>
      </c>
      <c r="I58" s="111">
        <v>0.43929708966813674</v>
      </c>
      <c r="J58" s="111">
        <v>0.6584767049230229</v>
      </c>
      <c r="K58" s="111">
        <v>-0.6094982274379761</v>
      </c>
      <c r="L58" s="111">
        <v>0.53605909464014667</v>
      </c>
      <c r="M58" s="111">
        <v>0.41581990375296246</v>
      </c>
      <c r="N58" s="111">
        <v>0.53080943321893681</v>
      </c>
      <c r="O58" s="111">
        <v>-7.4975681496370364E-2</v>
      </c>
      <c r="P58" s="111">
        <v>0.66664604743134115</v>
      </c>
      <c r="Q58" s="111">
        <v>0.69778517678958163</v>
      </c>
      <c r="R58" s="111">
        <v>0.20971192792890167</v>
      </c>
      <c r="S58" s="111">
        <v>0.51836268561684551</v>
      </c>
      <c r="T58" s="111">
        <v>0.75797915752362999</v>
      </c>
      <c r="U58" s="112">
        <v>0.64859539556027723</v>
      </c>
      <c r="V58" s="112">
        <v>0.70244818966832989</v>
      </c>
      <c r="W58" s="112">
        <v>0.67676860342952627</v>
      </c>
      <c r="X58" s="112">
        <v>0.59320064887125878</v>
      </c>
      <c r="Y58" s="112">
        <v>0.706681804459517</v>
      </c>
      <c r="Z58" s="112">
        <v>-0.713747064862436</v>
      </c>
      <c r="AA58" s="112">
        <v>-0.71610281093779404</v>
      </c>
      <c r="AB58" s="112">
        <v>0.67663266412722078</v>
      </c>
      <c r="AC58" s="112">
        <v>0.61826148724525054</v>
      </c>
      <c r="AD58" s="112">
        <v>0.60793908524151752</v>
      </c>
      <c r="AE58" s="111">
        <v>0.74421012955687871</v>
      </c>
      <c r="AF58" s="111">
        <v>0.66899026262610239</v>
      </c>
      <c r="AG58" s="111">
        <v>0.62674118985849947</v>
      </c>
      <c r="AH58" s="111">
        <v>0.58169896314146119</v>
      </c>
      <c r="AI58" s="111">
        <v>0.66285656356024181</v>
      </c>
      <c r="AJ58" s="111">
        <v>-0.71482398942339676</v>
      </c>
      <c r="AK58" s="111">
        <v>-0.73749436901151066</v>
      </c>
      <c r="AL58" s="111">
        <v>0.64281874282713947</v>
      </c>
      <c r="AM58" s="111">
        <v>0.59315407747913118</v>
      </c>
      <c r="AN58" s="111">
        <v>0.5753579748544394</v>
      </c>
      <c r="AO58" s="110">
        <v>-0.66545698153835753</v>
      </c>
      <c r="AP58" s="110">
        <v>0.55842388508239904</v>
      </c>
      <c r="AQ58" s="110">
        <v>-0.52304273207299612</v>
      </c>
      <c r="AR58" s="110">
        <v>7.216324356974825E-2</v>
      </c>
      <c r="AS58" s="110">
        <v>-0.36461821732189326</v>
      </c>
      <c r="AT58" s="110">
        <v>-0.56438888420730793</v>
      </c>
      <c r="AU58" s="110">
        <v>0.40811801019959743</v>
      </c>
      <c r="AV58" s="110">
        <v>-0.63429256913278087</v>
      </c>
      <c r="AW58" s="110">
        <v>-0.36247251967555022</v>
      </c>
      <c r="AX58" s="109">
        <v>0.56119750765495935</v>
      </c>
      <c r="AY58" s="109">
        <v>-0.40604494687999482</v>
      </c>
      <c r="AZ58" s="109">
        <v>0.28228212312692713</v>
      </c>
      <c r="BA58" s="109">
        <v>-0.38135467201300693</v>
      </c>
      <c r="BB58" s="109">
        <v>-0.60357352441641177</v>
      </c>
      <c r="BC58" s="109">
        <v>0.75328077937333116</v>
      </c>
      <c r="BD58" s="109">
        <v>-0.51241138392932539</v>
      </c>
      <c r="BE58" s="108">
        <v>-0.44185022038129462</v>
      </c>
      <c r="BF58" s="108">
        <v>1</v>
      </c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8"/>
      <c r="BY58" s="108"/>
      <c r="BZ58" s="108"/>
    </row>
    <row r="59" spans="1:78" x14ac:dyDescent="0.25">
      <c r="A59">
        <v>57</v>
      </c>
      <c r="B59" s="106" t="s">
        <v>189</v>
      </c>
      <c r="C59" s="111">
        <v>-0.35678577830956515</v>
      </c>
      <c r="D59" s="111">
        <v>0.54507768395246137</v>
      </c>
      <c r="E59" s="111">
        <v>-0.41007139787281544</v>
      </c>
      <c r="F59" s="111">
        <v>0.57193813955781569</v>
      </c>
      <c r="G59" s="111">
        <v>-0.12397419251125565</v>
      </c>
      <c r="H59" s="111">
        <v>-1.6294797016038066E-2</v>
      </c>
      <c r="I59" s="111">
        <v>-7.0448858190779368E-2</v>
      </c>
      <c r="J59" s="111">
        <v>-0.12537662718733467</v>
      </c>
      <c r="K59" s="111">
        <v>-0.12409884900806499</v>
      </c>
      <c r="L59" s="111">
        <v>-9.3313564337679844E-2</v>
      </c>
      <c r="M59" s="111">
        <v>0.11032800612133097</v>
      </c>
      <c r="N59" s="111">
        <v>-5.1789595320308558E-2</v>
      </c>
      <c r="O59" s="111">
        <v>0.31300677604464477</v>
      </c>
      <c r="P59" s="111">
        <v>-5.6303197312053757E-2</v>
      </c>
      <c r="Q59" s="111">
        <v>5.5947732385790296E-2</v>
      </c>
      <c r="R59" s="111">
        <v>-0.15542715655779332</v>
      </c>
      <c r="S59" s="111">
        <v>7.4074531990799594E-2</v>
      </c>
      <c r="T59" s="111">
        <v>-0.12691163823377383</v>
      </c>
      <c r="U59" s="112">
        <v>-0.32005515587589595</v>
      </c>
      <c r="V59" s="112">
        <v>-9.9669212922967237E-2</v>
      </c>
      <c r="W59" s="112">
        <v>-7.4581194321152568E-3</v>
      </c>
      <c r="X59" s="112">
        <v>0.13009072776833855</v>
      </c>
      <c r="Y59" s="112">
        <v>-0.1154442027743188</v>
      </c>
      <c r="Z59" s="112">
        <v>0.18669211588997348</v>
      </c>
      <c r="AA59" s="112">
        <v>0.16887925966911826</v>
      </c>
      <c r="AB59" s="112">
        <v>-0.12627386340961239</v>
      </c>
      <c r="AC59" s="112">
        <v>-0.1926043887966673</v>
      </c>
      <c r="AD59" s="112">
        <v>-0.10832567103732055</v>
      </c>
      <c r="AE59" s="111">
        <v>-0.24775598400322799</v>
      </c>
      <c r="AF59" s="111">
        <v>-0.10916568272140223</v>
      </c>
      <c r="AG59" s="111">
        <v>-3.394313893666423E-2</v>
      </c>
      <c r="AH59" s="111">
        <v>6.1949705439438993E-2</v>
      </c>
      <c r="AI59" s="111">
        <v>-9.6687324820799392E-2</v>
      </c>
      <c r="AJ59" s="111">
        <v>0.186467103008333</v>
      </c>
      <c r="AK59" s="111">
        <v>0.17389860621622166</v>
      </c>
      <c r="AL59" s="111">
        <v>-0.1120073890457495</v>
      </c>
      <c r="AM59" s="111">
        <v>-0.17094935223242305</v>
      </c>
      <c r="AN59" s="111">
        <v>-9.0461208931879242E-2</v>
      </c>
      <c r="AO59" s="110">
        <v>0.31721809752061625</v>
      </c>
      <c r="AP59" s="110">
        <v>-0.38634946655340752</v>
      </c>
      <c r="AQ59" s="110">
        <v>0.51612762311960336</v>
      </c>
      <c r="AR59" s="110">
        <v>-0.26643782715057301</v>
      </c>
      <c r="AS59" s="110">
        <v>0.37781900978256699</v>
      </c>
      <c r="AT59" s="110">
        <v>0.40193951551080437</v>
      </c>
      <c r="AU59" s="110">
        <v>0.14948146617042485</v>
      </c>
      <c r="AV59" s="110">
        <v>0.46527350612340101</v>
      </c>
      <c r="AW59" s="110">
        <v>0.48980836860282473</v>
      </c>
      <c r="AX59" s="109">
        <v>-0.46318377071008687</v>
      </c>
      <c r="AY59" s="109">
        <v>0.27484238447167536</v>
      </c>
      <c r="AZ59" s="109">
        <v>-0.50019852905691808</v>
      </c>
      <c r="BA59" s="109">
        <v>0.26278539227000741</v>
      </c>
      <c r="BB59" s="109">
        <v>0.14279691036440162</v>
      </c>
      <c r="BC59" s="109">
        <v>-0.32560836866133164</v>
      </c>
      <c r="BD59" s="109">
        <v>0.16979937940343476</v>
      </c>
      <c r="BE59" s="108">
        <v>0.60511326823550682</v>
      </c>
      <c r="BF59" s="108">
        <v>-0.13242797135065046</v>
      </c>
      <c r="BG59" s="108">
        <v>1</v>
      </c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</row>
    <row r="60" spans="1:78" x14ac:dyDescent="0.25">
      <c r="A60">
        <v>58</v>
      </c>
      <c r="B60" s="106" t="s">
        <v>191</v>
      </c>
      <c r="C60" s="111">
        <v>-0.22323214767887153</v>
      </c>
      <c r="D60" s="111">
        <v>0.38772425954955753</v>
      </c>
      <c r="E60" s="111">
        <v>-0.3794881750405551</v>
      </c>
      <c r="F60" s="111">
        <v>0.33368173562027381</v>
      </c>
      <c r="G60" s="111">
        <v>-0.24738350593072306</v>
      </c>
      <c r="H60" s="111">
        <v>-0.14923753274461177</v>
      </c>
      <c r="I60" s="111">
        <v>-0.16398407321076675</v>
      </c>
      <c r="J60" s="111">
        <v>-0.18239043996870427</v>
      </c>
      <c r="K60" s="111">
        <v>1.7233341132982125E-2</v>
      </c>
      <c r="L60" s="111">
        <v>-0.17654859273819526</v>
      </c>
      <c r="M60" s="111">
        <v>-6.8874250188806024E-2</v>
      </c>
      <c r="N60" s="111">
        <v>-0.15968920213251525</v>
      </c>
      <c r="O60" s="111">
        <v>0.16224978279278784</v>
      </c>
      <c r="P60" s="111">
        <v>-0.1320279544196013</v>
      </c>
      <c r="Q60" s="111">
        <v>-2.2283151890958953E-2</v>
      </c>
      <c r="R60" s="111">
        <v>-0.20352321608467683</v>
      </c>
      <c r="S60" s="111">
        <v>-6.0616080029890822E-2</v>
      </c>
      <c r="T60" s="111">
        <v>-0.21494643115287249</v>
      </c>
      <c r="U60" s="112">
        <v>-0.22701020494015142</v>
      </c>
      <c r="V60" s="112">
        <v>-0.12260196965678261</v>
      </c>
      <c r="W60" s="112">
        <v>-2.9549096999017241E-2</v>
      </c>
      <c r="X60" s="112">
        <v>6.412564575653508E-2</v>
      </c>
      <c r="Y60" s="112">
        <v>-6.4563955014417557E-2</v>
      </c>
      <c r="Z60" s="112">
        <v>0.17807814750684395</v>
      </c>
      <c r="AA60" s="112">
        <v>0.23966227207615279</v>
      </c>
      <c r="AB60" s="112">
        <v>-0.11722079578883174</v>
      </c>
      <c r="AC60" s="112">
        <v>-0.19101965713029601</v>
      </c>
      <c r="AD60" s="112">
        <v>-6.495041446950596E-2</v>
      </c>
      <c r="AE60" s="111">
        <v>-0.23883735163345532</v>
      </c>
      <c r="AF60" s="111">
        <v>-0.13114191760392474</v>
      </c>
      <c r="AG60" s="111">
        <v>-6.1944426703057824E-2</v>
      </c>
      <c r="AH60" s="111">
        <v>8.7576412768040676E-3</v>
      </c>
      <c r="AI60" s="111">
        <v>-4.4351925242261683E-2</v>
      </c>
      <c r="AJ60" s="111">
        <v>0.10771399551539364</v>
      </c>
      <c r="AK60" s="111">
        <v>0.19682076088664349</v>
      </c>
      <c r="AL60" s="111">
        <v>-9.4693015978962763E-2</v>
      </c>
      <c r="AM60" s="111">
        <v>-0.16268926705186401</v>
      </c>
      <c r="AN60" s="111">
        <v>-4.5313739064797867E-2</v>
      </c>
      <c r="AO60" s="110">
        <v>0.12536640045682435</v>
      </c>
      <c r="AP60" s="110">
        <v>-0.3527147248960622</v>
      </c>
      <c r="AQ60" s="110">
        <v>0.42271435068511115</v>
      </c>
      <c r="AR60" s="110">
        <v>-0.62892309329757967</v>
      </c>
      <c r="AS60" s="110">
        <v>0.50873519964115987</v>
      </c>
      <c r="AT60" s="110">
        <v>0.47325664376603654</v>
      </c>
      <c r="AU60" s="110">
        <v>2.4670542467864535E-2</v>
      </c>
      <c r="AV60" s="110">
        <v>0.31510251896410563</v>
      </c>
      <c r="AW60" s="110">
        <v>0.49089961425297773</v>
      </c>
      <c r="AX60" s="109">
        <v>-0.41603926604077229</v>
      </c>
      <c r="AY60" s="109">
        <v>0.17921562570589697</v>
      </c>
      <c r="AZ60" s="109">
        <v>-0.71656587065655841</v>
      </c>
      <c r="BA60" s="109">
        <v>0.48864112316136532</v>
      </c>
      <c r="BB60" s="109">
        <v>0.24416504399874706</v>
      </c>
      <c r="BC60" s="109">
        <v>-0.41610447853114202</v>
      </c>
      <c r="BD60" s="109">
        <v>-1.6443102714445231E-3</v>
      </c>
      <c r="BE60" s="108">
        <v>0.5126117500832218</v>
      </c>
      <c r="BF60" s="108">
        <v>1.8328296693154777E-2</v>
      </c>
      <c r="BG60" s="108">
        <v>0.81272211179579146</v>
      </c>
      <c r="BH60" s="108">
        <v>1</v>
      </c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</row>
    <row r="61" spans="1:78" x14ac:dyDescent="0.25">
      <c r="A61">
        <v>59</v>
      </c>
      <c r="B61" s="106" t="s">
        <v>193</v>
      </c>
      <c r="C61" s="111">
        <v>0.26226883476062546</v>
      </c>
      <c r="D61" s="111">
        <v>-0.24159784729056233</v>
      </c>
      <c r="E61" s="111">
        <v>0.53811812316850627</v>
      </c>
      <c r="F61" s="111">
        <v>-0.47891662246327832</v>
      </c>
      <c r="G61" s="111">
        <v>0.34359186108620515</v>
      </c>
      <c r="H61" s="111">
        <v>0.36731324441558638</v>
      </c>
      <c r="I61" s="111">
        <v>0.19457830222745784</v>
      </c>
      <c r="J61" s="111">
        <v>0.48752133942731413</v>
      </c>
      <c r="K61" s="111">
        <v>-0.44257326260141561</v>
      </c>
      <c r="L61" s="111">
        <v>0.31019505486871018</v>
      </c>
      <c r="M61" s="111">
        <v>0.13024492991300948</v>
      </c>
      <c r="N61" s="111">
        <v>0.28262539232206912</v>
      </c>
      <c r="O61" s="111">
        <v>-0.17131269058558127</v>
      </c>
      <c r="P61" s="111">
        <v>0.38980428362575065</v>
      </c>
      <c r="Q61" s="111">
        <v>0.45865533457234042</v>
      </c>
      <c r="R61" s="111">
        <v>3.646789871967273E-2</v>
      </c>
      <c r="S61" s="111">
        <v>0.25173634903515268</v>
      </c>
      <c r="T61" s="111">
        <v>0.51822033124253752</v>
      </c>
      <c r="U61" s="112">
        <v>0.63534580982578259</v>
      </c>
      <c r="V61" s="112">
        <v>0.49422424638656715</v>
      </c>
      <c r="W61" s="112">
        <v>0.38609033032554885</v>
      </c>
      <c r="X61" s="112">
        <v>0.2779564508246275</v>
      </c>
      <c r="Y61" s="112">
        <v>0.46753835354631801</v>
      </c>
      <c r="Z61" s="112">
        <v>-0.44586590016020106</v>
      </c>
      <c r="AA61" s="112">
        <v>-0.44486348881371318</v>
      </c>
      <c r="AB61" s="112">
        <v>0.4559715534353147</v>
      </c>
      <c r="AC61" s="112">
        <v>0.42337371102564969</v>
      </c>
      <c r="AD61" s="112">
        <v>0.37537766525194849</v>
      </c>
      <c r="AE61" s="111">
        <v>0.5859736130247285</v>
      </c>
      <c r="AF61" s="111">
        <v>0.46424503787047627</v>
      </c>
      <c r="AG61" s="111">
        <v>0.36542857341374452</v>
      </c>
      <c r="AH61" s="111">
        <v>0.29381200020545778</v>
      </c>
      <c r="AI61" s="111">
        <v>0.43708430711409846</v>
      </c>
      <c r="AJ61" s="111">
        <v>-0.47111825862598317</v>
      </c>
      <c r="AK61" s="111">
        <v>-0.4837173464777636</v>
      </c>
      <c r="AL61" s="111">
        <v>0.43350818648109263</v>
      </c>
      <c r="AM61" s="111">
        <v>0.41284841597220884</v>
      </c>
      <c r="AN61" s="111">
        <v>0.35493533142786526</v>
      </c>
      <c r="AO61" s="110">
        <v>-0.67526762163081322</v>
      </c>
      <c r="AP61" s="110">
        <v>0.65181589735459455</v>
      </c>
      <c r="AQ61" s="110">
        <v>-0.62913472645032942</v>
      </c>
      <c r="AR61" s="110">
        <v>-9.4678699726406759E-2</v>
      </c>
      <c r="AS61" s="110">
        <v>-0.22688052593507779</v>
      </c>
      <c r="AT61" s="110">
        <v>-0.37792356735286015</v>
      </c>
      <c r="AU61" s="110">
        <v>0.12903392342567899</v>
      </c>
      <c r="AV61" s="110">
        <v>-0.63155029188902789</v>
      </c>
      <c r="AW61" s="110">
        <v>-0.3607927151310375</v>
      </c>
      <c r="AX61" s="109">
        <v>0.66407448404542191</v>
      </c>
      <c r="AY61" s="109">
        <v>-0.52673425569764476</v>
      </c>
      <c r="AZ61" s="109">
        <v>0.20978125511696011</v>
      </c>
      <c r="BA61" s="109">
        <v>-0.14395442284098017</v>
      </c>
      <c r="BB61" s="109">
        <v>-0.29917132526563017</v>
      </c>
      <c r="BC61" s="109">
        <v>0.51513635906572719</v>
      </c>
      <c r="BD61" s="109">
        <v>-0.47180722934879343</v>
      </c>
      <c r="BE61" s="108">
        <v>-0.3026548608882576</v>
      </c>
      <c r="BF61" s="108">
        <v>0.77457325114225706</v>
      </c>
      <c r="BG61" s="108">
        <v>-0.19016552585030544</v>
      </c>
      <c r="BH61" s="108">
        <v>4.1815765526825747E-2</v>
      </c>
      <c r="BI61" s="108">
        <v>1</v>
      </c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</row>
    <row r="62" spans="1:78" x14ac:dyDescent="0.25">
      <c r="A62">
        <v>60</v>
      </c>
      <c r="B62" s="106" t="s">
        <v>195</v>
      </c>
      <c r="C62" s="111">
        <v>-0.28036741654607827</v>
      </c>
      <c r="D62" s="111">
        <v>0.54077428848284759</v>
      </c>
      <c r="E62" s="111">
        <v>-0.3783884873236712</v>
      </c>
      <c r="F62" s="111">
        <v>0.54248683689154065</v>
      </c>
      <c r="G62" s="111">
        <v>-0.28166469934479799</v>
      </c>
      <c r="H62" s="111">
        <v>-0.22552954496631147</v>
      </c>
      <c r="I62" s="111">
        <v>-0.14799376401733588</v>
      </c>
      <c r="J62" s="111">
        <v>-0.25950589146760195</v>
      </c>
      <c r="K62" s="111">
        <v>9.1700391629551667E-2</v>
      </c>
      <c r="L62" s="111">
        <v>-0.19458638252189348</v>
      </c>
      <c r="M62" s="111">
        <v>3.4607290436754742E-2</v>
      </c>
      <c r="N62" s="111">
        <v>-0.1514402132574639</v>
      </c>
      <c r="O62" s="111">
        <v>0.32145001019541825</v>
      </c>
      <c r="P62" s="111">
        <v>-0.18249264566716988</v>
      </c>
      <c r="Q62" s="111">
        <v>-0.20268699752695238</v>
      </c>
      <c r="R62" s="111">
        <v>-6.5665271835259414E-2</v>
      </c>
      <c r="S62" s="111">
        <v>-0.2239666116891339</v>
      </c>
      <c r="T62" s="111">
        <v>-0.36476693428007151</v>
      </c>
      <c r="U62" s="112">
        <v>-0.54059632723708984</v>
      </c>
      <c r="V62" s="112">
        <v>-0.32540454839743577</v>
      </c>
      <c r="W62" s="112">
        <v>-0.21852004731149069</v>
      </c>
      <c r="X62" s="112">
        <v>-0.10561669305458646</v>
      </c>
      <c r="Y62" s="112">
        <v>-0.24907814056808217</v>
      </c>
      <c r="Z62" s="112">
        <v>0.30256090523540458</v>
      </c>
      <c r="AA62" s="112">
        <v>0.32305920072486066</v>
      </c>
      <c r="AB62" s="112">
        <v>-0.25973558479026404</v>
      </c>
      <c r="AC62" s="112">
        <v>-0.24970015109710689</v>
      </c>
      <c r="AD62" s="112">
        <v>-0.14100523583586599</v>
      </c>
      <c r="AE62" s="111">
        <v>-0.4580687784041868</v>
      </c>
      <c r="AF62" s="111">
        <v>-0.29331129415515073</v>
      </c>
      <c r="AG62" s="111">
        <v>-0.19605616009281615</v>
      </c>
      <c r="AH62" s="111">
        <v>-0.12084609239614301</v>
      </c>
      <c r="AI62" s="111">
        <v>-0.20480582744490836</v>
      </c>
      <c r="AJ62" s="111">
        <v>0.2759085461039445</v>
      </c>
      <c r="AK62" s="111">
        <v>0.31835405486046181</v>
      </c>
      <c r="AL62" s="111">
        <v>-0.22121075905514612</v>
      </c>
      <c r="AM62" s="111">
        <v>-0.21350838312660858</v>
      </c>
      <c r="AN62" s="111">
        <v>-0.11188572664596753</v>
      </c>
      <c r="AO62" s="110">
        <v>0.40911573846031279</v>
      </c>
      <c r="AP62" s="110">
        <v>-0.50322181280286959</v>
      </c>
      <c r="AQ62" s="110">
        <v>0.54962212463587812</v>
      </c>
      <c r="AR62" s="110">
        <v>-0.42182203073603758</v>
      </c>
      <c r="AS62" s="110">
        <v>0.43357278548045103</v>
      </c>
      <c r="AT62" s="110">
        <v>0.5091435817272032</v>
      </c>
      <c r="AU62" s="110">
        <v>-3.534914973292299E-2</v>
      </c>
      <c r="AV62" s="110">
        <v>0.53979121902037164</v>
      </c>
      <c r="AW62" s="110">
        <v>0.49046946059882351</v>
      </c>
      <c r="AX62" s="109">
        <v>-0.54364298359215801</v>
      </c>
      <c r="AY62" s="109">
        <v>0.32810385903315276</v>
      </c>
      <c r="AZ62" s="109">
        <v>-0.60373397602575196</v>
      </c>
      <c r="BA62" s="109">
        <v>0.37143515905866237</v>
      </c>
      <c r="BB62" s="109">
        <v>0.34228869498160625</v>
      </c>
      <c r="BC62" s="109">
        <v>-0.50490377946412801</v>
      </c>
      <c r="BD62" s="109">
        <v>0.27819814290180733</v>
      </c>
      <c r="BE62" s="108">
        <v>0.71084205983103599</v>
      </c>
      <c r="BF62" s="108">
        <v>-0.24716306804401689</v>
      </c>
      <c r="BG62" s="108">
        <v>0.76614076643203088</v>
      </c>
      <c r="BH62" s="108">
        <v>0.81019399113428436</v>
      </c>
      <c r="BI62" s="108">
        <v>-0.17773055756815109</v>
      </c>
      <c r="BJ62" s="108">
        <v>1</v>
      </c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</row>
    <row r="63" spans="1:78" x14ac:dyDescent="0.25">
      <c r="A63">
        <v>61</v>
      </c>
      <c r="B63" s="106" t="s">
        <v>197</v>
      </c>
      <c r="C63" s="111">
        <v>-0.63820985506368388</v>
      </c>
      <c r="D63" s="111">
        <v>0.70574645770414279</v>
      </c>
      <c r="E63" s="111">
        <v>-0.41781724925600588</v>
      </c>
      <c r="F63" s="111">
        <v>0.69914182057077512</v>
      </c>
      <c r="G63" s="111">
        <v>-0.12962210318996442</v>
      </c>
      <c r="H63" s="111">
        <v>-8.1828925756082027E-2</v>
      </c>
      <c r="I63" s="111">
        <v>-8.7852616765612512E-2</v>
      </c>
      <c r="J63" s="111">
        <v>-0.1831289881096497</v>
      </c>
      <c r="K63" s="111">
        <v>-0.14636515196497621</v>
      </c>
      <c r="L63" s="111">
        <v>-0.12631366708938752</v>
      </c>
      <c r="M63" s="111">
        <v>0.21055679621014009</v>
      </c>
      <c r="N63" s="111">
        <v>-5.6499712191086085E-2</v>
      </c>
      <c r="O63" s="111">
        <v>0.51489283055249568</v>
      </c>
      <c r="P63" s="111">
        <v>-0.11363576593695095</v>
      </c>
      <c r="Q63" s="111">
        <v>-7.4779279353986775E-2</v>
      </c>
      <c r="R63" s="111">
        <v>-0.10641258232512947</v>
      </c>
      <c r="S63" s="111">
        <v>7.7011485653770903E-2</v>
      </c>
      <c r="T63" s="111">
        <v>-0.28001592596104252</v>
      </c>
      <c r="U63" s="112">
        <v>-0.48848555955890355</v>
      </c>
      <c r="V63" s="112">
        <v>-0.12902411134968511</v>
      </c>
      <c r="W63" s="112">
        <v>-8.0552291942497842E-2</v>
      </c>
      <c r="X63" s="112">
        <v>7.668280545530122E-2</v>
      </c>
      <c r="Y63" s="112">
        <v>-0.2094948633885057</v>
      </c>
      <c r="Z63" s="112">
        <v>0.24139099302732131</v>
      </c>
      <c r="AA63" s="112">
        <v>0.22123535387256235</v>
      </c>
      <c r="AB63" s="112">
        <v>-0.18508486747710792</v>
      </c>
      <c r="AC63" s="112">
        <v>-0.15527794517053892</v>
      </c>
      <c r="AD63" s="112">
        <v>-0.14308291785221891</v>
      </c>
      <c r="AE63" s="111">
        <v>-0.3698726294241772</v>
      </c>
      <c r="AF63" s="111">
        <v>-0.15004210289069278</v>
      </c>
      <c r="AG63" s="111">
        <v>-0.10225269834598434</v>
      </c>
      <c r="AH63" s="111">
        <v>-3.113208187210175E-3</v>
      </c>
      <c r="AI63" s="111">
        <v>-0.18218387920095372</v>
      </c>
      <c r="AJ63" s="111">
        <v>0.24790230729270554</v>
      </c>
      <c r="AK63" s="111">
        <v>0.2327813790208457</v>
      </c>
      <c r="AL63" s="111">
        <v>-0.1675343553860002</v>
      </c>
      <c r="AM63" s="111">
        <v>-0.14277967560159316</v>
      </c>
      <c r="AN63" s="111">
        <v>-0.12458475591203333</v>
      </c>
      <c r="AO63" s="110">
        <v>0.41623708517316188</v>
      </c>
      <c r="AP63" s="110">
        <v>-0.44531855729056863</v>
      </c>
      <c r="AQ63" s="110">
        <v>0.59713288347021765</v>
      </c>
      <c r="AR63" s="110">
        <v>-0.34359581243103826</v>
      </c>
      <c r="AS63" s="110">
        <v>0.55541613974069659</v>
      </c>
      <c r="AT63" s="110">
        <v>0.54800341987313883</v>
      </c>
      <c r="AU63" s="110">
        <v>0.28633359254093887</v>
      </c>
      <c r="AV63" s="110">
        <v>0.60417031575907598</v>
      </c>
      <c r="AW63" s="110">
        <v>0.69082253362211998</v>
      </c>
      <c r="AX63" s="109">
        <v>-0.54306869489224496</v>
      </c>
      <c r="AY63" s="109">
        <v>0.22232276358121281</v>
      </c>
      <c r="AZ63" s="109">
        <v>-0.65071381275909013</v>
      </c>
      <c r="BA63" s="109">
        <v>0.39266545452358609</v>
      </c>
      <c r="BB63" s="109">
        <v>0.17807674876227561</v>
      </c>
      <c r="BC63" s="109">
        <v>-0.37713277625151548</v>
      </c>
      <c r="BD63" s="109">
        <v>0.17626641569347729</v>
      </c>
      <c r="BE63" s="108">
        <v>0.73439736826419533</v>
      </c>
      <c r="BF63" s="108">
        <v>-0.2369967520892074</v>
      </c>
      <c r="BG63" s="108">
        <v>0.82811467241941528</v>
      </c>
      <c r="BH63" s="108">
        <v>0.6817811838719432</v>
      </c>
      <c r="BI63" s="108">
        <v>-0.22819274035582224</v>
      </c>
      <c r="BJ63" s="108">
        <v>0.82314287212659831</v>
      </c>
      <c r="BK63" s="108">
        <v>1</v>
      </c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</row>
    <row r="64" spans="1:78" x14ac:dyDescent="0.25">
      <c r="A64">
        <v>62</v>
      </c>
      <c r="B64" s="106" t="s">
        <v>199</v>
      </c>
      <c r="C64" s="111">
        <v>0.74598979494196627</v>
      </c>
      <c r="D64" s="111">
        <v>-0.47981698528860522</v>
      </c>
      <c r="E64" s="111">
        <v>0.46698377447872053</v>
      </c>
      <c r="F64" s="111">
        <v>-0.69063990000564413</v>
      </c>
      <c r="G64" s="111">
        <v>0.1485712991825327</v>
      </c>
      <c r="H64" s="111">
        <v>0.1180874903044092</v>
      </c>
      <c r="I64" s="111">
        <v>6.7417702319665568E-2</v>
      </c>
      <c r="J64" s="111">
        <v>0.13792613130099163</v>
      </c>
      <c r="K64" s="111">
        <v>-7.5136754620723806E-2</v>
      </c>
      <c r="L64" s="111">
        <v>9.5964387743518537E-2</v>
      </c>
      <c r="M64" s="111">
        <v>-5.8908442764185304E-2</v>
      </c>
      <c r="N64" s="111">
        <v>6.5386158450982265E-2</v>
      </c>
      <c r="O64" s="111">
        <v>-0.19576967178832128</v>
      </c>
      <c r="P64" s="111">
        <v>0.1353637306625807</v>
      </c>
      <c r="Q64" s="111">
        <v>0.28434777509295278</v>
      </c>
      <c r="R64" s="111">
        <v>-0.14912121286042274</v>
      </c>
      <c r="S64" s="111">
        <v>4.7160117788884827E-2</v>
      </c>
      <c r="T64" s="111">
        <v>0.44008841003042776</v>
      </c>
      <c r="U64" s="112">
        <v>0.50177225321384233</v>
      </c>
      <c r="V64" s="112">
        <v>0.24642155852247316</v>
      </c>
      <c r="W64" s="112">
        <v>0.13504317136682573</v>
      </c>
      <c r="X64" s="112">
        <v>3.4753933639991449E-2</v>
      </c>
      <c r="Y64" s="112">
        <v>0.24764005896125432</v>
      </c>
      <c r="Z64" s="112">
        <v>-0.26563846924011503</v>
      </c>
      <c r="AA64" s="112">
        <v>-0.28388646057365213</v>
      </c>
      <c r="AB64" s="112">
        <v>0.13978624549337024</v>
      </c>
      <c r="AC64" s="112">
        <v>0.12400910716424081</v>
      </c>
      <c r="AD64" s="112">
        <v>9.1492180837243919E-2</v>
      </c>
      <c r="AE64" s="111">
        <v>0.35321837093479824</v>
      </c>
      <c r="AF64" s="111">
        <v>0.2094543285930158</v>
      </c>
      <c r="AG64" s="111">
        <v>0.12814310194446199</v>
      </c>
      <c r="AH64" s="111">
        <v>7.1377018398127934E-2</v>
      </c>
      <c r="AI64" s="111">
        <v>0.21273542811575133</v>
      </c>
      <c r="AJ64" s="111">
        <v>-0.27860343051888398</v>
      </c>
      <c r="AK64" s="111">
        <v>-0.30549552284170473</v>
      </c>
      <c r="AL64" s="111">
        <v>0.13018116999583537</v>
      </c>
      <c r="AM64" s="111">
        <v>0.11649186055806877</v>
      </c>
      <c r="AN64" s="111">
        <v>8.1910307103679053E-2</v>
      </c>
      <c r="AO64" s="110">
        <v>-0.46097471563855602</v>
      </c>
      <c r="AP64" s="110">
        <v>0.45369186854535543</v>
      </c>
      <c r="AQ64" s="110">
        <v>-0.6362141568101527</v>
      </c>
      <c r="AR64" s="110">
        <v>0.21301192526713034</v>
      </c>
      <c r="AS64" s="110">
        <v>-0.37589876653377446</v>
      </c>
      <c r="AT64" s="110">
        <v>-0.42170130691597385</v>
      </c>
      <c r="AU64" s="110">
        <v>-7.8542881184963331E-2</v>
      </c>
      <c r="AV64" s="110">
        <v>-0.70154901118346014</v>
      </c>
      <c r="AW64" s="110">
        <v>-0.53325865855619536</v>
      </c>
      <c r="AX64" s="109">
        <v>0.53539083325613113</v>
      </c>
      <c r="AY64" s="109">
        <v>-0.39035547366011414</v>
      </c>
      <c r="AZ64" s="109">
        <v>0.52655660652924619</v>
      </c>
      <c r="BA64" s="109">
        <v>-0.2335820009527205</v>
      </c>
      <c r="BB64" s="109">
        <v>-0.15374027648043617</v>
      </c>
      <c r="BC64" s="109">
        <v>0.45434576942959404</v>
      </c>
      <c r="BD64" s="109">
        <v>-0.43411377634036108</v>
      </c>
      <c r="BE64" s="108">
        <v>-0.46763313677752422</v>
      </c>
      <c r="BF64" s="108">
        <v>0.53349191865220924</v>
      </c>
      <c r="BG64" s="108">
        <v>-0.52658829764455517</v>
      </c>
      <c r="BH64" s="108">
        <v>-0.35494643187018404</v>
      </c>
      <c r="BI64" s="108">
        <v>0.37693086970821937</v>
      </c>
      <c r="BJ64" s="108">
        <v>-0.52025696367385432</v>
      </c>
      <c r="BK64" s="108">
        <v>-0.63503619163206837</v>
      </c>
      <c r="BL64" s="108">
        <v>1</v>
      </c>
      <c r="BM64" s="108"/>
      <c r="BN64" s="108"/>
      <c r="BO64" s="108"/>
      <c r="BP64" s="108"/>
      <c r="BQ64" s="108"/>
      <c r="BR64" s="108"/>
      <c r="BS64" s="108"/>
      <c r="BT64" s="108"/>
      <c r="BU64" s="108"/>
      <c r="BV64" s="108"/>
      <c r="BW64" s="108"/>
      <c r="BX64" s="108"/>
      <c r="BY64" s="108"/>
      <c r="BZ64" s="108"/>
    </row>
    <row r="65" spans="1:78" x14ac:dyDescent="0.25">
      <c r="A65">
        <v>63</v>
      </c>
      <c r="B65" s="106" t="s">
        <v>201</v>
      </c>
      <c r="C65" s="111">
        <v>-0.76977908586166477</v>
      </c>
      <c r="D65" s="111">
        <v>0.29129602432410601</v>
      </c>
      <c r="E65" s="111">
        <v>-0.71869428682234693</v>
      </c>
      <c r="F65" s="111">
        <v>0.60993199809327214</v>
      </c>
      <c r="G65" s="111">
        <v>-0.62167238872191266</v>
      </c>
      <c r="H65" s="111">
        <v>-0.56144757341759022</v>
      </c>
      <c r="I65" s="111">
        <v>-0.51234600999120894</v>
      </c>
      <c r="J65" s="111">
        <v>-0.56328502575710226</v>
      </c>
      <c r="K65" s="111">
        <v>0.24301324880679884</v>
      </c>
      <c r="L65" s="111">
        <v>-0.54916185531043538</v>
      </c>
      <c r="M65" s="111">
        <v>-0.31572354137763275</v>
      </c>
      <c r="N65" s="111">
        <v>-0.51927699586251241</v>
      </c>
      <c r="O65" s="111">
        <v>0.261742961983919</v>
      </c>
      <c r="P65" s="111">
        <v>-0.53520700206281224</v>
      </c>
      <c r="Q65" s="111">
        <v>-0.59926866557539038</v>
      </c>
      <c r="R65" s="111">
        <v>-0.10814363177007835</v>
      </c>
      <c r="S65" s="111">
        <v>-0.60837981958506571</v>
      </c>
      <c r="T65" s="111">
        <v>-0.63038389481900092</v>
      </c>
      <c r="U65" s="112">
        <v>-0.68365060377792131</v>
      </c>
      <c r="V65" s="112">
        <v>-0.67459689507494969</v>
      </c>
      <c r="W65" s="112">
        <v>-0.61280463851490241</v>
      </c>
      <c r="X65" s="112">
        <v>-0.52468783844901201</v>
      </c>
      <c r="Y65" s="112">
        <v>-0.73653278901644226</v>
      </c>
      <c r="Z65" s="112">
        <v>0.7184283657353342</v>
      </c>
      <c r="AA65" s="112">
        <v>0.68187052850572527</v>
      </c>
      <c r="AB65" s="112">
        <v>-0.6649689411881653</v>
      </c>
      <c r="AC65" s="112">
        <v>-0.68456366926506917</v>
      </c>
      <c r="AD65" s="112">
        <v>-0.62293271664916061</v>
      </c>
      <c r="AE65" s="111">
        <v>-0.772614710473147</v>
      </c>
      <c r="AF65" s="111">
        <v>-0.67473989617881958</v>
      </c>
      <c r="AG65" s="111">
        <v>-0.60709520620915736</v>
      </c>
      <c r="AH65" s="111">
        <v>-0.55771954224032172</v>
      </c>
      <c r="AI65" s="111">
        <v>-0.70502347232593798</v>
      </c>
      <c r="AJ65" s="111">
        <v>0.75071495386750364</v>
      </c>
      <c r="AK65" s="111">
        <v>0.72640168850196241</v>
      </c>
      <c r="AL65" s="111">
        <v>-0.65354086568337211</v>
      </c>
      <c r="AM65" s="111">
        <v>-0.66483131984496358</v>
      </c>
      <c r="AN65" s="111">
        <v>-0.60659030937222391</v>
      </c>
      <c r="AO65" s="110">
        <v>0.79184002650267193</v>
      </c>
      <c r="AP65" s="110">
        <v>-0.62462871969255085</v>
      </c>
      <c r="AQ65" s="110">
        <v>0.53151751033077888</v>
      </c>
      <c r="AR65" s="110">
        <v>-0.17356864004919376</v>
      </c>
      <c r="AS65" s="110">
        <v>0.56917279916449404</v>
      </c>
      <c r="AT65" s="110">
        <v>0.75339321808315129</v>
      </c>
      <c r="AU65" s="110">
        <v>-0.23196008396514523</v>
      </c>
      <c r="AV65" s="110">
        <v>0.83018792690269394</v>
      </c>
      <c r="AW65" s="110">
        <v>0.58305649799503045</v>
      </c>
      <c r="AX65" s="109">
        <v>-0.66999354933834632</v>
      </c>
      <c r="AY65" s="109">
        <v>0.25688850771821387</v>
      </c>
      <c r="AZ65" s="109">
        <v>-0.47936642007145636</v>
      </c>
      <c r="BA65" s="109">
        <v>0.53991923176423495</v>
      </c>
      <c r="BB65" s="109">
        <v>0.64780452905327102</v>
      </c>
      <c r="BC65" s="109">
        <v>-0.75980011292971883</v>
      </c>
      <c r="BD65" s="109">
        <v>0.55294758803610922</v>
      </c>
      <c r="BE65" s="108">
        <v>0.68502197863034242</v>
      </c>
      <c r="BF65" s="108">
        <v>-0.65156228951202833</v>
      </c>
      <c r="BG65" s="108">
        <v>0.51385545593181003</v>
      </c>
      <c r="BH65" s="108">
        <v>0.40376774279007893</v>
      </c>
      <c r="BI65" s="108">
        <v>-0.50033718871785093</v>
      </c>
      <c r="BJ65" s="108">
        <v>0.62114810336293136</v>
      </c>
      <c r="BK65" s="108">
        <v>0.54104592852429323</v>
      </c>
      <c r="BL65" s="108">
        <v>-0.59451010282033512</v>
      </c>
      <c r="BM65" s="108">
        <v>1</v>
      </c>
      <c r="BN65" s="108"/>
      <c r="BO65" s="108"/>
      <c r="BP65" s="108"/>
      <c r="BQ65" s="108"/>
      <c r="BR65" s="108"/>
      <c r="BS65" s="108"/>
      <c r="BT65" s="108"/>
      <c r="BU65" s="108"/>
      <c r="BV65" s="108"/>
      <c r="BW65" s="108"/>
      <c r="BX65" s="108"/>
      <c r="BY65" s="108"/>
      <c r="BZ65" s="108"/>
    </row>
    <row r="66" spans="1:78" x14ac:dyDescent="0.25">
      <c r="A66">
        <v>64</v>
      </c>
      <c r="B66" s="106" t="s">
        <v>203</v>
      </c>
      <c r="C66" s="111">
        <v>-0.1323270323960522</v>
      </c>
      <c r="D66" s="111">
        <v>-0.41157164496553789</v>
      </c>
      <c r="E66" s="111">
        <v>0.46519769171979169</v>
      </c>
      <c r="F66" s="111">
        <v>-0.65398159692541724</v>
      </c>
      <c r="G66" s="111">
        <v>0.23173559980751418</v>
      </c>
      <c r="H66" s="111">
        <v>0.15947647478463203</v>
      </c>
      <c r="I66" s="111">
        <v>0.19915676627372292</v>
      </c>
      <c r="J66" s="111">
        <v>0.20371466779227332</v>
      </c>
      <c r="K66" s="111">
        <v>-0.10615701046778964</v>
      </c>
      <c r="L66" s="111">
        <v>0.20780528971725998</v>
      </c>
      <c r="M66" s="111">
        <v>-6.7219006615968468E-2</v>
      </c>
      <c r="N66" s="111">
        <v>0.15500218028498108</v>
      </c>
      <c r="O66" s="111">
        <v>-0.34101027356304586</v>
      </c>
      <c r="P66" s="111">
        <v>0.1876420920935761</v>
      </c>
      <c r="Q66" s="111">
        <v>0.23091965189633437</v>
      </c>
      <c r="R66" s="111">
        <v>-5.3507976679853016E-3</v>
      </c>
      <c r="S66" s="111">
        <v>0.17677256714455392</v>
      </c>
      <c r="T66" s="111">
        <v>0.40963511680095938</v>
      </c>
      <c r="U66" s="112">
        <v>0.46161750314162886</v>
      </c>
      <c r="V66" s="112">
        <v>0.34022570766602289</v>
      </c>
      <c r="W66" s="112">
        <v>0.26006155463083269</v>
      </c>
      <c r="X66" s="112">
        <v>0.18525136447379742</v>
      </c>
      <c r="Y66" s="112">
        <v>0.3104414190312666</v>
      </c>
      <c r="Z66" s="112">
        <v>-0.29045093140196931</v>
      </c>
      <c r="AA66" s="112">
        <v>-0.29037056445340403</v>
      </c>
      <c r="AB66" s="112">
        <v>0.22438772121066713</v>
      </c>
      <c r="AC66" s="112">
        <v>0.3250441821453347</v>
      </c>
      <c r="AD66" s="112">
        <v>0.10288635105948458</v>
      </c>
      <c r="AE66" s="111">
        <v>0.43771150011577681</v>
      </c>
      <c r="AF66" s="111">
        <v>0.31904408852748095</v>
      </c>
      <c r="AG66" s="111">
        <v>0.24744112689146441</v>
      </c>
      <c r="AH66" s="111">
        <v>0.19866773099478044</v>
      </c>
      <c r="AI66" s="111">
        <v>0.29245588496479324</v>
      </c>
      <c r="AJ66" s="111">
        <v>-0.30100872488470176</v>
      </c>
      <c r="AK66" s="111">
        <v>-0.32004094176854309</v>
      </c>
      <c r="AL66" s="111">
        <v>0.2205342628880613</v>
      </c>
      <c r="AM66" s="111">
        <v>0.31295745286319032</v>
      </c>
      <c r="AN66" s="111">
        <v>0.10747700097102436</v>
      </c>
      <c r="AO66" s="110">
        <v>-0.59312716653847342</v>
      </c>
      <c r="AP66" s="110">
        <v>0.62305320648789742</v>
      </c>
      <c r="AQ66" s="110">
        <v>-0.6174253440776809</v>
      </c>
      <c r="AR66" s="110">
        <v>-4.460670829814644E-2</v>
      </c>
      <c r="AS66" s="110">
        <v>-0.23305472735036459</v>
      </c>
      <c r="AT66" s="110">
        <v>-0.32289067618212003</v>
      </c>
      <c r="AU66" s="110">
        <v>5.0153675144343268E-2</v>
      </c>
      <c r="AV66" s="110">
        <v>-0.59176732147162103</v>
      </c>
      <c r="AW66" s="110">
        <v>-0.37353342406307127</v>
      </c>
      <c r="AX66" s="109">
        <v>0.64701551957519599</v>
      </c>
      <c r="AY66" s="109">
        <v>-0.49555527037786806</v>
      </c>
      <c r="AZ66" s="109">
        <v>0.24361613749502517</v>
      </c>
      <c r="BA66" s="109">
        <v>-0.12691147172585046</v>
      </c>
      <c r="BB66" s="109">
        <v>-0.17947548033703237</v>
      </c>
      <c r="BC66" s="109">
        <v>0.44184558286487308</v>
      </c>
      <c r="BD66" s="109">
        <v>-0.43564457571854232</v>
      </c>
      <c r="BE66" s="108">
        <v>-0.36736022521469403</v>
      </c>
      <c r="BF66" s="108">
        <v>0.53199120235716979</v>
      </c>
      <c r="BG66" s="108">
        <v>-0.54522158763896922</v>
      </c>
      <c r="BH66" s="108">
        <v>-0.32911074352109265</v>
      </c>
      <c r="BI66" s="108">
        <v>0.49970344146508294</v>
      </c>
      <c r="BJ66" s="108">
        <v>-0.49286044773189647</v>
      </c>
      <c r="BK66" s="108">
        <v>-0.43511363830893979</v>
      </c>
      <c r="BL66" s="108">
        <v>0.70706167943374898</v>
      </c>
      <c r="BM66" s="108">
        <v>-0.64531209426813052</v>
      </c>
      <c r="BN66" s="108">
        <v>1</v>
      </c>
      <c r="BO66" s="108"/>
      <c r="BP66" s="108"/>
      <c r="BQ66" s="108"/>
      <c r="BR66" s="108"/>
      <c r="BS66" s="108"/>
      <c r="BT66" s="108"/>
      <c r="BU66" s="108"/>
      <c r="BV66" s="108"/>
      <c r="BW66" s="108"/>
      <c r="BX66" s="108"/>
      <c r="BY66" s="108"/>
      <c r="BZ66" s="108"/>
    </row>
    <row r="67" spans="1:78" x14ac:dyDescent="0.25">
      <c r="A67">
        <v>65</v>
      </c>
      <c r="B67" s="106" t="s">
        <v>205</v>
      </c>
      <c r="C67" s="111">
        <v>0.85086682964401039</v>
      </c>
      <c r="D67" s="111">
        <v>-0.13959533687966974</v>
      </c>
      <c r="E67" s="111">
        <v>0.52746215855579637</v>
      </c>
      <c r="F67" s="111">
        <v>-0.50839791930085532</v>
      </c>
      <c r="G67" s="111">
        <v>0.55616023559520478</v>
      </c>
      <c r="H67" s="111">
        <v>0.60757188014367602</v>
      </c>
      <c r="I67" s="111">
        <v>0.45811849547998629</v>
      </c>
      <c r="J67" s="111">
        <v>0.54281259346151833</v>
      </c>
      <c r="K67" s="111">
        <v>-0.32252120039154586</v>
      </c>
      <c r="L67" s="111">
        <v>0.50557969266516023</v>
      </c>
      <c r="M67" s="111">
        <v>0.28977242672434805</v>
      </c>
      <c r="N67" s="111">
        <v>0.4778676272765523</v>
      </c>
      <c r="O67" s="111">
        <v>-0.23995353164287828</v>
      </c>
      <c r="P67" s="111">
        <v>0.52380395618062459</v>
      </c>
      <c r="Q67" s="111">
        <v>0.60455318886977716</v>
      </c>
      <c r="R67" s="111">
        <v>0.12647355271778266</v>
      </c>
      <c r="S67" s="111">
        <v>0.55285938732803841</v>
      </c>
      <c r="T67" s="111">
        <v>0.66181506716192551</v>
      </c>
      <c r="U67" s="112">
        <v>0.67134520365044159</v>
      </c>
      <c r="V67" s="112">
        <v>0.65920439369793282</v>
      </c>
      <c r="W67" s="112">
        <v>0.65495442450842634</v>
      </c>
      <c r="X67" s="112">
        <v>0.57162615848013021</v>
      </c>
      <c r="Y67" s="112">
        <v>0.69234473079265535</v>
      </c>
      <c r="Z67" s="112">
        <v>-0.67163727676306273</v>
      </c>
      <c r="AA67" s="112">
        <v>-0.63541809538010952</v>
      </c>
      <c r="AB67" s="112">
        <v>0.63103935950399415</v>
      </c>
      <c r="AC67" s="112">
        <v>0.527861828972639</v>
      </c>
      <c r="AD67" s="112">
        <v>0.55886121032412028</v>
      </c>
      <c r="AE67" s="111">
        <v>0.74600923244087891</v>
      </c>
      <c r="AF67" s="111">
        <v>0.64223933279663736</v>
      </c>
      <c r="AG67" s="111">
        <v>0.61376347866833048</v>
      </c>
      <c r="AH67" s="111">
        <v>0.57394185808975351</v>
      </c>
      <c r="AI67" s="111">
        <v>0.65601031052256653</v>
      </c>
      <c r="AJ67" s="111">
        <v>-0.69347942087191239</v>
      </c>
      <c r="AK67" s="111">
        <v>-0.66659311437921009</v>
      </c>
      <c r="AL67" s="111">
        <v>0.61180155699559313</v>
      </c>
      <c r="AM67" s="111">
        <v>0.51865641465242096</v>
      </c>
      <c r="AN67" s="111">
        <v>0.54193642398480568</v>
      </c>
      <c r="AO67" s="110">
        <v>-0.64785482283481466</v>
      </c>
      <c r="AP67" s="110">
        <v>0.45778722887294326</v>
      </c>
      <c r="AQ67" s="110">
        <v>-0.37018394957020079</v>
      </c>
      <c r="AR67" s="110">
        <v>0.18176935183044049</v>
      </c>
      <c r="AS67" s="110">
        <v>-0.39328743357709545</v>
      </c>
      <c r="AT67" s="110">
        <v>-0.61064419316176821</v>
      </c>
      <c r="AU67" s="110">
        <v>0.3027775172238194</v>
      </c>
      <c r="AV67" s="110">
        <v>-0.6862619238626565</v>
      </c>
      <c r="AW67" s="110">
        <v>-0.38352889015199682</v>
      </c>
      <c r="AX67" s="109">
        <v>0.45758065386880242</v>
      </c>
      <c r="AY67" s="109">
        <v>-0.18517384177181906</v>
      </c>
      <c r="AZ67" s="109">
        <v>0.35541258165794232</v>
      </c>
      <c r="BA67" s="109">
        <v>-0.39795302212789718</v>
      </c>
      <c r="BB67" s="109">
        <v>-0.64868509726987666</v>
      </c>
      <c r="BC67" s="109">
        <v>0.65095546732563314</v>
      </c>
      <c r="BD67" s="109">
        <v>-0.55902424009025786</v>
      </c>
      <c r="BE67" s="108">
        <v>-0.66591731842765201</v>
      </c>
      <c r="BF67" s="108">
        <v>0.72509997968149675</v>
      </c>
      <c r="BG67" s="108">
        <v>-0.26199843395331635</v>
      </c>
      <c r="BH67" s="108">
        <v>-0.13139187262414512</v>
      </c>
      <c r="BI67" s="108">
        <v>0.39980225615472698</v>
      </c>
      <c r="BJ67" s="108">
        <v>-0.57449010042181925</v>
      </c>
      <c r="BK67" s="108">
        <v>-0.51509998179977357</v>
      </c>
      <c r="BL67" s="108">
        <v>0.58741598911428994</v>
      </c>
      <c r="BM67" s="108">
        <v>-0.74542359159605576</v>
      </c>
      <c r="BN67" s="108">
        <v>0.4733281414857019</v>
      </c>
      <c r="BO67" s="108">
        <v>1</v>
      </c>
      <c r="BP67" s="108"/>
      <c r="BQ67" s="108"/>
      <c r="BR67" s="108"/>
      <c r="BS67" s="108"/>
      <c r="BT67" s="108"/>
      <c r="BU67" s="108"/>
      <c r="BV67" s="108"/>
      <c r="BW67" s="108"/>
      <c r="BX67" s="108"/>
      <c r="BY67" s="108"/>
      <c r="BZ67" s="108"/>
    </row>
    <row r="68" spans="1:78" x14ac:dyDescent="0.25">
      <c r="A68">
        <v>66</v>
      </c>
      <c r="B68" s="106" t="s">
        <v>207</v>
      </c>
      <c r="C68" s="111">
        <v>-0.35006304533217059</v>
      </c>
      <c r="D68" s="111">
        <v>-0.10510625121202602</v>
      </c>
      <c r="E68" s="111">
        <v>-0.47663754666206093</v>
      </c>
      <c r="F68" s="111">
        <v>0.13575314968697988</v>
      </c>
      <c r="G68" s="111">
        <v>-0.41369782796686394</v>
      </c>
      <c r="H68" s="111">
        <v>-0.38342786398470968</v>
      </c>
      <c r="I68" s="111">
        <v>-0.46961469664123745</v>
      </c>
      <c r="J68" s="111">
        <v>-0.48918658684228622</v>
      </c>
      <c r="K68" s="111">
        <v>8.9615416470122902E-2</v>
      </c>
      <c r="L68" s="111">
        <v>-0.49328605764304895</v>
      </c>
      <c r="M68" s="111">
        <v>-0.3493697243259638</v>
      </c>
      <c r="N68" s="111">
        <v>-0.48106027347142943</v>
      </c>
      <c r="O68" s="111">
        <v>0.10642618856582561</v>
      </c>
      <c r="P68" s="111">
        <v>-0.47540425278508625</v>
      </c>
      <c r="Q68" s="111">
        <v>-0.41420201957686698</v>
      </c>
      <c r="R68" s="111">
        <v>-0.28745415818696196</v>
      </c>
      <c r="S68" s="111">
        <v>-0.21097667591330141</v>
      </c>
      <c r="T68" s="111">
        <v>-0.23578370256471939</v>
      </c>
      <c r="U68" s="112">
        <v>-0.10060060275227863</v>
      </c>
      <c r="V68" s="112">
        <v>-0.33908400996568805</v>
      </c>
      <c r="W68" s="112">
        <v>-0.43042921902708037</v>
      </c>
      <c r="X68" s="112">
        <v>-0.43400083863852645</v>
      </c>
      <c r="Y68" s="112">
        <v>-0.46355127227750698</v>
      </c>
      <c r="Z68" s="112">
        <v>0.37685439679461091</v>
      </c>
      <c r="AA68" s="112">
        <v>0.40488248159402251</v>
      </c>
      <c r="AB68" s="112">
        <v>-0.3708621828799164</v>
      </c>
      <c r="AC68" s="112">
        <v>-0.38841398835675373</v>
      </c>
      <c r="AD68" s="112">
        <v>-0.3549642710185239</v>
      </c>
      <c r="AE68" s="111">
        <v>-0.38563841149683364</v>
      </c>
      <c r="AF68" s="111">
        <v>-0.41248933558590861</v>
      </c>
      <c r="AG68" s="111">
        <v>-0.47204792897625708</v>
      </c>
      <c r="AH68" s="111">
        <v>-0.47841536459369577</v>
      </c>
      <c r="AI68" s="111">
        <v>-0.48570900801728628</v>
      </c>
      <c r="AJ68" s="111">
        <v>0.36025598169914291</v>
      </c>
      <c r="AK68" s="111">
        <v>0.40423342723859201</v>
      </c>
      <c r="AL68" s="111">
        <v>-0.40720995183367181</v>
      </c>
      <c r="AM68" s="111">
        <v>-0.43142632224340394</v>
      </c>
      <c r="AN68" s="111">
        <v>-0.39282936135045293</v>
      </c>
      <c r="AO68" s="110">
        <v>0.52267304050918673</v>
      </c>
      <c r="AP68" s="110">
        <v>-0.45119029321671672</v>
      </c>
      <c r="AQ68" s="110">
        <v>0.27392787929384654</v>
      </c>
      <c r="AR68" s="110">
        <v>-0.12669777696736795</v>
      </c>
      <c r="AS68" s="110">
        <v>0.1841653995367632</v>
      </c>
      <c r="AT68" s="110">
        <v>0.22645947496170829</v>
      </c>
      <c r="AU68" s="110">
        <v>-0.23560710003056881</v>
      </c>
      <c r="AV68" s="110">
        <v>0.25531890938080914</v>
      </c>
      <c r="AW68" s="110">
        <v>0.14943852126386595</v>
      </c>
      <c r="AX68" s="109">
        <v>-0.40155670613597205</v>
      </c>
      <c r="AY68" s="109">
        <v>0.26564348016038364</v>
      </c>
      <c r="AZ68" s="109">
        <v>-0.15996111076257152</v>
      </c>
      <c r="BA68" s="109">
        <v>0.21901261374245448</v>
      </c>
      <c r="BB68" s="109">
        <v>0.24919081108772426</v>
      </c>
      <c r="BC68" s="109">
        <v>-0.39040671375974551</v>
      </c>
      <c r="BD68" s="109">
        <v>0.2229136531353606</v>
      </c>
      <c r="BE68" s="108">
        <v>0.1535039222605622</v>
      </c>
      <c r="BF68" s="108">
        <v>-0.25239212572147574</v>
      </c>
      <c r="BG68" s="108">
        <v>-0.31979506590194617</v>
      </c>
      <c r="BH68" s="108">
        <v>-0.22286065793245755</v>
      </c>
      <c r="BI68" s="108">
        <v>-0.34473764479403779</v>
      </c>
      <c r="BJ68" s="108">
        <v>-0.2400113960556064</v>
      </c>
      <c r="BK68" s="108">
        <v>-0.14494723884258362</v>
      </c>
      <c r="BL68" s="108">
        <v>0.15094938331932223</v>
      </c>
      <c r="BM68" s="108">
        <v>0.10731989946056433</v>
      </c>
      <c r="BN68" s="108">
        <v>0.10746678839419055</v>
      </c>
      <c r="BO68" s="108">
        <v>-1.966306058647516E-2</v>
      </c>
      <c r="BP68" s="108">
        <v>1</v>
      </c>
      <c r="BQ68" s="108"/>
      <c r="BR68" s="108"/>
      <c r="BS68" s="108"/>
      <c r="BT68" s="108"/>
      <c r="BU68" s="108"/>
      <c r="BV68" s="108"/>
      <c r="BW68" s="108"/>
      <c r="BX68" s="108"/>
      <c r="BY68" s="108"/>
      <c r="BZ68" s="108"/>
    </row>
    <row r="69" spans="1:78" x14ac:dyDescent="0.25">
      <c r="A69">
        <v>67</v>
      </c>
      <c r="B69" s="106" t="s">
        <v>209</v>
      </c>
      <c r="C69" s="111">
        <v>0.69725555026680597</v>
      </c>
      <c r="D69" s="111">
        <v>-0.11463847521830842</v>
      </c>
      <c r="E69" s="111">
        <v>0.57623897905100185</v>
      </c>
      <c r="F69" s="111">
        <v>-0.27466888944558415</v>
      </c>
      <c r="G69" s="111">
        <v>0.52400080202633326</v>
      </c>
      <c r="H69" s="111">
        <v>0.52023426980480336</v>
      </c>
      <c r="I69" s="111">
        <v>0.45572011980227767</v>
      </c>
      <c r="J69" s="111">
        <v>0.47874885307315379</v>
      </c>
      <c r="K69" s="111">
        <v>-0.13076519549134916</v>
      </c>
      <c r="L69" s="111">
        <v>0.48019035896240125</v>
      </c>
      <c r="M69" s="111">
        <v>0.31553829286102397</v>
      </c>
      <c r="N69" s="111">
        <v>0.46283113374158469</v>
      </c>
      <c r="O69" s="111">
        <v>-0.22010674984044418</v>
      </c>
      <c r="P69" s="111">
        <v>0.51035908962272603</v>
      </c>
      <c r="Q69" s="111">
        <v>0.35256462264232669</v>
      </c>
      <c r="R69" s="111">
        <v>0.43054245835444338</v>
      </c>
      <c r="S69" s="111">
        <v>0.2009633893569695</v>
      </c>
      <c r="T69" s="111">
        <v>0.60701271955418079</v>
      </c>
      <c r="U69" s="112">
        <v>0.30117862440593207</v>
      </c>
      <c r="V69" s="112">
        <v>0.4191781369817949</v>
      </c>
      <c r="W69" s="112">
        <v>0.39386898182804342</v>
      </c>
      <c r="X69" s="112">
        <v>0.28456676397201264</v>
      </c>
      <c r="Y69" s="112">
        <v>0.4338923605022435</v>
      </c>
      <c r="Z69" s="112">
        <v>-0.51624709970775307</v>
      </c>
      <c r="AA69" s="112">
        <v>-0.54718435576382751</v>
      </c>
      <c r="AB69" s="112">
        <v>0.47146734647644817</v>
      </c>
      <c r="AC69" s="112">
        <v>0.4186161220732959</v>
      </c>
      <c r="AD69" s="112">
        <v>0.45637718088959967</v>
      </c>
      <c r="AE69" s="111">
        <v>0.48382251692626577</v>
      </c>
      <c r="AF69" s="111">
        <v>0.44455813848083686</v>
      </c>
      <c r="AG69" s="111">
        <v>0.42113376849523265</v>
      </c>
      <c r="AH69" s="111">
        <v>0.35504739030318899</v>
      </c>
      <c r="AI69" s="111">
        <v>0.41405658795751665</v>
      </c>
      <c r="AJ69" s="111">
        <v>-0.45652522457229389</v>
      </c>
      <c r="AK69" s="111">
        <v>-0.51137137421735546</v>
      </c>
      <c r="AL69" s="111">
        <v>0.45349904109034367</v>
      </c>
      <c r="AM69" s="111">
        <v>0.40910867838500303</v>
      </c>
      <c r="AN69" s="111">
        <v>0.43526180837401612</v>
      </c>
      <c r="AO69" s="110">
        <v>-0.28307465210026667</v>
      </c>
      <c r="AP69" s="110">
        <v>0.25979311556686896</v>
      </c>
      <c r="AQ69" s="110">
        <v>-0.27084400938602393</v>
      </c>
      <c r="AR69" s="110">
        <v>0.6868518833979198</v>
      </c>
      <c r="AS69" s="110">
        <v>-0.65238591008044711</v>
      </c>
      <c r="AT69" s="110">
        <v>-0.66430836602929277</v>
      </c>
      <c r="AU69" s="110">
        <v>8.4484008197919791E-2</v>
      </c>
      <c r="AV69" s="110">
        <v>-0.45908613276757393</v>
      </c>
      <c r="AW69" s="110">
        <v>-0.55534264852895576</v>
      </c>
      <c r="AX69" s="109">
        <v>0.32111109583028541</v>
      </c>
      <c r="AY69" s="109">
        <v>4.5300550630117432E-2</v>
      </c>
      <c r="AZ69" s="109">
        <v>0.73416773698830073</v>
      </c>
      <c r="BA69" s="109">
        <v>-0.671165827406633</v>
      </c>
      <c r="BB69" s="109">
        <v>-0.50584170073892121</v>
      </c>
      <c r="BC69" s="109">
        <v>0.56335214269269052</v>
      </c>
      <c r="BD69" s="109">
        <v>-0.15043089523994166</v>
      </c>
      <c r="BE69" s="108">
        <v>-0.55675813492211201</v>
      </c>
      <c r="BF69" s="108">
        <v>0.39110085481965362</v>
      </c>
      <c r="BG69" s="108">
        <v>-0.49810127948335547</v>
      </c>
      <c r="BH69" s="108">
        <v>-0.59846124647686361</v>
      </c>
      <c r="BI69" s="108">
        <v>8.6017074423616627E-2</v>
      </c>
      <c r="BJ69" s="108">
        <v>-0.6021878188666161</v>
      </c>
      <c r="BK69" s="108">
        <v>-0.70052220286616662</v>
      </c>
      <c r="BL69" s="108">
        <v>0.57233754559266925</v>
      </c>
      <c r="BM69" s="108">
        <v>-0.47275931752686801</v>
      </c>
      <c r="BN69" s="108">
        <v>0.25518698387134148</v>
      </c>
      <c r="BO69" s="108">
        <v>0.57526197058377526</v>
      </c>
      <c r="BP69" s="108">
        <v>4.4045533316629387E-2</v>
      </c>
      <c r="BQ69" s="108">
        <v>1</v>
      </c>
      <c r="BR69" s="108"/>
      <c r="BS69" s="108"/>
      <c r="BT69" s="108"/>
      <c r="BU69" s="108"/>
      <c r="BV69" s="108"/>
      <c r="BW69" s="108"/>
      <c r="BX69" s="108"/>
      <c r="BY69" s="108"/>
      <c r="BZ69" s="108"/>
    </row>
    <row r="70" spans="1:78" x14ac:dyDescent="0.25">
      <c r="A70">
        <v>68</v>
      </c>
      <c r="B70" s="106" t="s">
        <v>211</v>
      </c>
      <c r="C70" s="111">
        <v>-0.25710821470228334</v>
      </c>
      <c r="D70" s="111">
        <v>-0.37646726032712452</v>
      </c>
      <c r="E70" s="111">
        <v>-0.25622361727442483</v>
      </c>
      <c r="F70" s="111">
        <v>-2.5278891656533336E-2</v>
      </c>
      <c r="G70" s="111">
        <v>-0.34745090094662412</v>
      </c>
      <c r="H70" s="111">
        <v>-0.39400794641366654</v>
      </c>
      <c r="I70" s="111">
        <v>-0.34930553981900603</v>
      </c>
      <c r="J70" s="111">
        <v>-0.31916136716972821</v>
      </c>
      <c r="K70" s="111">
        <v>0.27690688016949533</v>
      </c>
      <c r="L70" s="111">
        <v>-0.3503068913389682</v>
      </c>
      <c r="M70" s="111">
        <v>-0.47736475910870696</v>
      </c>
      <c r="N70" s="111">
        <v>-0.39258104188893761</v>
      </c>
      <c r="O70" s="111">
        <v>-0.23776162796415143</v>
      </c>
      <c r="P70" s="111">
        <v>-0.35814812831308263</v>
      </c>
      <c r="Q70" s="111">
        <v>-0.24822057144317122</v>
      </c>
      <c r="R70" s="111">
        <v>-0.27878249625277468</v>
      </c>
      <c r="S70" s="111">
        <v>-0.42573778715513733</v>
      </c>
      <c r="T70" s="111">
        <v>-0.18027111980257271</v>
      </c>
      <c r="U70" s="112">
        <v>-9.51116950646568E-3</v>
      </c>
      <c r="V70" s="112">
        <v>-0.22320689305615707</v>
      </c>
      <c r="W70" s="112">
        <v>-0.34953152262772202</v>
      </c>
      <c r="X70" s="112">
        <v>-0.42629379577512388</v>
      </c>
      <c r="Y70" s="112">
        <v>-0.36756701686967924</v>
      </c>
      <c r="Z70" s="112">
        <v>0.41151869854909962</v>
      </c>
      <c r="AA70" s="112">
        <v>0.40672873833452705</v>
      </c>
      <c r="AB70" s="112">
        <v>-0.326322483744309</v>
      </c>
      <c r="AC70" s="112">
        <v>-0.35780180861939059</v>
      </c>
      <c r="AD70" s="112">
        <v>-0.39624207537868861</v>
      </c>
      <c r="AE70" s="111">
        <v>-0.23184839143884281</v>
      </c>
      <c r="AF70" s="111">
        <v>-0.26311176879720771</v>
      </c>
      <c r="AG70" s="111">
        <v>-0.35319350879381162</v>
      </c>
      <c r="AH70" s="111">
        <v>-0.40449076567497821</v>
      </c>
      <c r="AI70" s="111">
        <v>-0.3690977883666291</v>
      </c>
      <c r="AJ70" s="111">
        <v>0.41384646391082491</v>
      </c>
      <c r="AK70" s="111">
        <v>0.41165682555527422</v>
      </c>
      <c r="AL70" s="111">
        <v>-0.33100755334808069</v>
      </c>
      <c r="AM70" s="111">
        <v>-0.35868107165131047</v>
      </c>
      <c r="AN70" s="111">
        <v>-0.39123970442905354</v>
      </c>
      <c r="AO70" s="110">
        <v>0.16323380132753462</v>
      </c>
      <c r="AP70" s="110">
        <v>-0.12557679976166061</v>
      </c>
      <c r="AQ70" s="110">
        <v>-7.6491099537799409E-2</v>
      </c>
      <c r="AR70" s="110">
        <v>-1.8308633331591634E-2</v>
      </c>
      <c r="AS70" s="110">
        <v>0.18844818963430593</v>
      </c>
      <c r="AT70" s="110">
        <v>0.30511791431560414</v>
      </c>
      <c r="AU70" s="110">
        <v>-0.42090938642041514</v>
      </c>
      <c r="AV70" s="110">
        <v>1.4451549577209011E-2</v>
      </c>
      <c r="AW70" s="110">
        <v>6.362885059782321E-3</v>
      </c>
      <c r="AX70" s="109">
        <v>-8.3278495681053763E-2</v>
      </c>
      <c r="AY70" s="109">
        <v>-6.1768946333377754E-2</v>
      </c>
      <c r="AZ70" s="109">
        <v>4.4356183555839639E-2</v>
      </c>
      <c r="BA70" s="109">
        <v>0.32469715191666315</v>
      </c>
      <c r="BB70" s="109">
        <v>0.49995377104492805</v>
      </c>
      <c r="BC70" s="109">
        <v>-0.36164506529278229</v>
      </c>
      <c r="BD70" s="109">
        <v>3.2638295972323574E-2</v>
      </c>
      <c r="BE70" s="108">
        <v>-0.13691057443889246</v>
      </c>
      <c r="BF70" s="108">
        <v>-0.31654608733105544</v>
      </c>
      <c r="BG70" s="108">
        <v>-0.30940344034129902</v>
      </c>
      <c r="BH70" s="108">
        <v>-0.2442274415674956</v>
      </c>
      <c r="BI70" s="108">
        <v>-8.8686827406443083E-2</v>
      </c>
      <c r="BJ70" s="108">
        <v>-0.33348787314651124</v>
      </c>
      <c r="BK70" s="108">
        <v>-0.31242167867107357</v>
      </c>
      <c r="BL70" s="108">
        <v>0.21311675092701993</v>
      </c>
      <c r="BM70" s="108">
        <v>0.20170308855147523</v>
      </c>
      <c r="BN70" s="108">
        <v>6.6120822434904719E-2</v>
      </c>
      <c r="BO70" s="108">
        <v>-6.5633052697312969E-2</v>
      </c>
      <c r="BP70" s="108">
        <v>0.40356984556421904</v>
      </c>
      <c r="BQ70" s="108">
        <v>4.2759810365587417E-2</v>
      </c>
      <c r="BR70" s="108">
        <v>1</v>
      </c>
      <c r="BS70" s="108"/>
      <c r="BT70" s="108"/>
      <c r="BU70" s="108"/>
      <c r="BV70" s="108"/>
      <c r="BW70" s="108"/>
      <c r="BX70" s="108"/>
      <c r="BY70" s="108"/>
      <c r="BZ70" s="108"/>
    </row>
    <row r="71" spans="1:78" x14ac:dyDescent="0.25">
      <c r="A71">
        <v>69</v>
      </c>
      <c r="B71" s="106" t="s">
        <v>213</v>
      </c>
      <c r="C71" s="111">
        <v>-0.4225221702149492</v>
      </c>
      <c r="D71" s="111">
        <v>-3.0745733637987886E-3</v>
      </c>
      <c r="E71" s="111">
        <v>-0.46418707212103455</v>
      </c>
      <c r="F71" s="111">
        <v>0.29253676789744876</v>
      </c>
      <c r="G71" s="111">
        <v>-0.48313323625083299</v>
      </c>
      <c r="H71" s="111">
        <v>-0.59334424340257774</v>
      </c>
      <c r="I71" s="111">
        <v>-0.33323834815610809</v>
      </c>
      <c r="J71" s="111">
        <v>-0.46863785089251137</v>
      </c>
      <c r="K71" s="111">
        <v>0.50170645318727891</v>
      </c>
      <c r="L71" s="111">
        <v>-0.39517405319568732</v>
      </c>
      <c r="M71" s="111">
        <v>-0.31908621468663423</v>
      </c>
      <c r="N71" s="111">
        <v>-0.39409362347540933</v>
      </c>
      <c r="O71" s="111">
        <v>5.0080415175048243E-2</v>
      </c>
      <c r="P71" s="111">
        <v>-0.49715510669086077</v>
      </c>
      <c r="Q71" s="111">
        <v>-0.49927016561843063</v>
      </c>
      <c r="R71" s="111">
        <v>-0.20758144257074759</v>
      </c>
      <c r="S71" s="111">
        <v>-0.29696670359152194</v>
      </c>
      <c r="T71" s="111">
        <v>-0.67324555609517878</v>
      </c>
      <c r="U71" s="112">
        <v>-0.48435050521771406</v>
      </c>
      <c r="V71" s="112">
        <v>-0.52939532846685744</v>
      </c>
      <c r="W71" s="112">
        <v>-0.45999180490467362</v>
      </c>
      <c r="X71" s="112">
        <v>-0.37976579174940034</v>
      </c>
      <c r="Y71" s="112">
        <v>-0.47887767110345658</v>
      </c>
      <c r="Z71" s="112">
        <v>0.52446660707297799</v>
      </c>
      <c r="AA71" s="112">
        <v>0.55193257391694772</v>
      </c>
      <c r="AB71" s="112">
        <v>-0.49116408733369499</v>
      </c>
      <c r="AC71" s="112">
        <v>-0.39226706617970658</v>
      </c>
      <c r="AD71" s="112">
        <v>-0.44158821501103185</v>
      </c>
      <c r="AE71" s="111">
        <v>-0.54710971652192952</v>
      </c>
      <c r="AF71" s="111">
        <v>-0.48884654551729623</v>
      </c>
      <c r="AG71" s="111">
        <v>-0.43038950900123324</v>
      </c>
      <c r="AH71" s="111">
        <v>-0.38276539265299275</v>
      </c>
      <c r="AI71" s="111">
        <v>-0.43604469365276988</v>
      </c>
      <c r="AJ71" s="111">
        <v>0.4942627960115486</v>
      </c>
      <c r="AK71" s="111">
        <v>0.54373421211009032</v>
      </c>
      <c r="AL71" s="111">
        <v>-0.45623520249727634</v>
      </c>
      <c r="AM71" s="111">
        <v>-0.37068092188046942</v>
      </c>
      <c r="AN71" s="111">
        <v>-0.40579459088078484</v>
      </c>
      <c r="AO71" s="110">
        <v>0.35498431072126729</v>
      </c>
      <c r="AP71" s="110">
        <v>-0.29672776623137498</v>
      </c>
      <c r="AQ71" s="110">
        <v>0.35573380930643206</v>
      </c>
      <c r="AR71" s="110">
        <v>-0.39075492681055085</v>
      </c>
      <c r="AS71" s="110">
        <v>0.40752716213316126</v>
      </c>
      <c r="AT71" s="110">
        <v>0.51677542925690967</v>
      </c>
      <c r="AU71" s="110">
        <v>-0.2806734154598457</v>
      </c>
      <c r="AV71" s="110">
        <v>0.49548352571059351</v>
      </c>
      <c r="AW71" s="110">
        <v>0.36369955644937568</v>
      </c>
      <c r="AX71" s="109">
        <v>-0.32907428426598268</v>
      </c>
      <c r="AY71" s="109">
        <v>0.19151068419025113</v>
      </c>
      <c r="AZ71" s="109">
        <v>-0.48093486926126044</v>
      </c>
      <c r="BA71" s="109">
        <v>0.43511861312372929</v>
      </c>
      <c r="BB71" s="109">
        <v>0.49869860549455769</v>
      </c>
      <c r="BC71" s="109">
        <v>-0.60546312243876588</v>
      </c>
      <c r="BD71" s="109">
        <v>0.33645277256670758</v>
      </c>
      <c r="BE71" s="108">
        <v>0.31454392271941106</v>
      </c>
      <c r="BF71" s="108">
        <v>-0.80776799909049635</v>
      </c>
      <c r="BG71" s="108">
        <v>0.19520674417381614</v>
      </c>
      <c r="BH71" s="108">
        <v>0.16675031433908943</v>
      </c>
      <c r="BI71" s="108">
        <v>-0.52537894939044238</v>
      </c>
      <c r="BJ71" s="108">
        <v>0.37950807003719661</v>
      </c>
      <c r="BK71" s="108">
        <v>0.38556166073767617</v>
      </c>
      <c r="BL71" s="108">
        <v>-0.59756862487889506</v>
      </c>
      <c r="BM71" s="108">
        <v>0.49486438304829344</v>
      </c>
      <c r="BN71" s="108">
        <v>-0.4144191222525207</v>
      </c>
      <c r="BO71" s="108">
        <v>-0.73903978240978208</v>
      </c>
      <c r="BP71" s="108">
        <v>-1.1327190081769937E-2</v>
      </c>
      <c r="BQ71" s="108">
        <v>-0.69542050312027615</v>
      </c>
      <c r="BR71" s="108">
        <v>8.7301657437097363E-2</v>
      </c>
      <c r="BS71" s="108">
        <v>1</v>
      </c>
      <c r="BT71" s="108"/>
      <c r="BU71" s="108"/>
      <c r="BV71" s="108"/>
      <c r="BW71" s="108"/>
      <c r="BX71" s="108"/>
      <c r="BY71" s="108"/>
      <c r="BZ71" s="108"/>
    </row>
    <row r="72" spans="1:78" x14ac:dyDescent="0.25">
      <c r="A72">
        <v>70</v>
      </c>
      <c r="B72" s="106" t="s">
        <v>215</v>
      </c>
      <c r="C72" s="111">
        <v>-0.71225033356342471</v>
      </c>
      <c r="D72" s="111">
        <v>0.20758012108705473</v>
      </c>
      <c r="E72" s="111">
        <v>-0.6014382449435044</v>
      </c>
      <c r="F72" s="111">
        <v>0.52253069104612937</v>
      </c>
      <c r="G72" s="111">
        <v>-0.40915325650421352</v>
      </c>
      <c r="H72" s="111">
        <v>-0.42470440607266097</v>
      </c>
      <c r="I72" s="111">
        <v>-0.35425270458648833</v>
      </c>
      <c r="J72" s="111">
        <v>-0.47730655921066467</v>
      </c>
      <c r="K72" s="111">
        <v>0.15894801843742073</v>
      </c>
      <c r="L72" s="111">
        <v>-0.41233620657762193</v>
      </c>
      <c r="M72" s="111">
        <v>-0.20737929426884422</v>
      </c>
      <c r="N72" s="111">
        <v>-0.38330033435048877</v>
      </c>
      <c r="O72" s="111">
        <v>0.22745017990481625</v>
      </c>
      <c r="P72" s="111">
        <v>-0.44846875384703905</v>
      </c>
      <c r="Q72" s="111">
        <v>-0.5169111516618361</v>
      </c>
      <c r="R72" s="111">
        <v>-9.1162363538288022E-2</v>
      </c>
      <c r="S72" s="111">
        <v>-0.30796297042434984</v>
      </c>
      <c r="T72" s="111">
        <v>-0.59746581954146805</v>
      </c>
      <c r="U72" s="112">
        <v>-0.57770186331427231</v>
      </c>
      <c r="V72" s="112">
        <v>-0.52948525279627467</v>
      </c>
      <c r="W72" s="112">
        <v>-0.49192792602416813</v>
      </c>
      <c r="X72" s="112">
        <v>-0.39955432116010831</v>
      </c>
      <c r="Y72" s="112">
        <v>-0.62001701062232939</v>
      </c>
      <c r="Z72" s="112">
        <v>0.58118864973803419</v>
      </c>
      <c r="AA72" s="112">
        <v>0.54013618536103991</v>
      </c>
      <c r="AB72" s="112">
        <v>-0.52984331077005198</v>
      </c>
      <c r="AC72" s="112">
        <v>-0.431786323397373</v>
      </c>
      <c r="AD72" s="112">
        <v>-0.52073749707570038</v>
      </c>
      <c r="AE72" s="111">
        <v>-0.61535710589773729</v>
      </c>
      <c r="AF72" s="111">
        <v>-0.53084455858309199</v>
      </c>
      <c r="AG72" s="111">
        <v>-0.49004782049344836</v>
      </c>
      <c r="AH72" s="111">
        <v>-0.44344493611817121</v>
      </c>
      <c r="AI72" s="111">
        <v>-0.59785855385734965</v>
      </c>
      <c r="AJ72" s="111">
        <v>0.62952605459397348</v>
      </c>
      <c r="AK72" s="111">
        <v>0.58717051656957597</v>
      </c>
      <c r="AL72" s="111">
        <v>-0.5302674601604439</v>
      </c>
      <c r="AM72" s="111">
        <v>-0.44625768506794167</v>
      </c>
      <c r="AN72" s="111">
        <v>-0.51416414933293364</v>
      </c>
      <c r="AO72" s="110">
        <v>0.69265865297272744</v>
      </c>
      <c r="AP72" s="110">
        <v>-0.47106961936360964</v>
      </c>
      <c r="AQ72" s="110">
        <v>0.40490554799212991</v>
      </c>
      <c r="AR72" s="110">
        <v>-5.4906814830543237E-2</v>
      </c>
      <c r="AS72" s="110">
        <v>0.38220909126898694</v>
      </c>
      <c r="AT72" s="110">
        <v>0.54497322445036356</v>
      </c>
      <c r="AU72" s="110">
        <v>-7.4458414781177179E-2</v>
      </c>
      <c r="AV72" s="110">
        <v>0.74834531072369537</v>
      </c>
      <c r="AW72" s="110">
        <v>0.45542480097310167</v>
      </c>
      <c r="AX72" s="109">
        <v>-0.50102994126046863</v>
      </c>
      <c r="AY72" s="109">
        <v>0.17790280531275596</v>
      </c>
      <c r="AZ72" s="109">
        <v>-0.3190358832390261</v>
      </c>
      <c r="BA72" s="109">
        <v>0.30499942364499888</v>
      </c>
      <c r="BB72" s="109">
        <v>0.46013996839070087</v>
      </c>
      <c r="BC72" s="109">
        <v>-0.51383784501360275</v>
      </c>
      <c r="BD72" s="109">
        <v>0.56046656440700016</v>
      </c>
      <c r="BE72" s="108">
        <v>0.45291075583394391</v>
      </c>
      <c r="BF72" s="108">
        <v>-0.69701648762305779</v>
      </c>
      <c r="BG72" s="108">
        <v>0.16129377161931885</v>
      </c>
      <c r="BH72" s="108">
        <v>-8.9621933410187982E-2</v>
      </c>
      <c r="BI72" s="108">
        <v>-0.58699496787685035</v>
      </c>
      <c r="BJ72" s="108">
        <v>0.24070802604571326</v>
      </c>
      <c r="BK72" s="108">
        <v>0.4597911811581995</v>
      </c>
      <c r="BL72" s="108">
        <v>-0.67082631364924472</v>
      </c>
      <c r="BM72" s="108">
        <v>0.63232171819051064</v>
      </c>
      <c r="BN72" s="108">
        <v>-0.43179172774907115</v>
      </c>
      <c r="BO72" s="108">
        <v>-0.76776776206195896</v>
      </c>
      <c r="BP72" s="108">
        <v>0.23327981569894801</v>
      </c>
      <c r="BQ72" s="108">
        <v>-0.52710421873023716</v>
      </c>
      <c r="BR72" s="108">
        <v>0.143424390788818</v>
      </c>
      <c r="BS72" s="108">
        <v>0.67888879169114302</v>
      </c>
      <c r="BT72" s="108">
        <v>1</v>
      </c>
      <c r="BU72" s="108"/>
      <c r="BV72" s="108"/>
      <c r="BW72" s="108"/>
      <c r="BX72" s="108"/>
      <c r="BY72" s="108"/>
      <c r="BZ72" s="108"/>
    </row>
    <row r="73" spans="1:78" x14ac:dyDescent="0.25">
      <c r="A73">
        <v>71</v>
      </c>
      <c r="B73" s="106" t="s">
        <v>217</v>
      </c>
      <c r="C73" s="111">
        <v>-0.34316022476919494</v>
      </c>
      <c r="D73" s="111">
        <v>7.2611335571547983E-3</v>
      </c>
      <c r="E73" s="111">
        <v>-0.53322509081341452</v>
      </c>
      <c r="F73" s="111">
        <v>0.36540029074661978</v>
      </c>
      <c r="G73" s="111">
        <v>-0.48998309251037969</v>
      </c>
      <c r="H73" s="111">
        <v>-0.58465978041844735</v>
      </c>
      <c r="I73" s="111">
        <v>-0.39757954074692503</v>
      </c>
      <c r="J73" s="111">
        <v>-0.55148964691731861</v>
      </c>
      <c r="K73" s="111">
        <v>0.42866137491309453</v>
      </c>
      <c r="L73" s="111">
        <v>-0.4686385477736576</v>
      </c>
      <c r="M73" s="111">
        <v>-0.31121658332413288</v>
      </c>
      <c r="N73" s="111">
        <v>-0.45242353507273159</v>
      </c>
      <c r="O73" s="111">
        <v>0.14590973483875586</v>
      </c>
      <c r="P73" s="111">
        <v>-0.53586757838310661</v>
      </c>
      <c r="Q73" s="111">
        <v>-0.47112621104549235</v>
      </c>
      <c r="R73" s="111">
        <v>-0.31414516703216139</v>
      </c>
      <c r="S73" s="111">
        <v>-0.23928638975668734</v>
      </c>
      <c r="T73" s="111">
        <v>-0.60861633032102969</v>
      </c>
      <c r="U73" s="112">
        <v>-0.46552383158788957</v>
      </c>
      <c r="V73" s="112">
        <v>-0.52945798009956213</v>
      </c>
      <c r="W73" s="112">
        <v>-0.51399712747863135</v>
      </c>
      <c r="X73" s="112">
        <v>-0.41318369028061047</v>
      </c>
      <c r="Y73" s="112">
        <v>-0.51752767482103446</v>
      </c>
      <c r="Z73" s="112">
        <v>0.52725557995634609</v>
      </c>
      <c r="AA73" s="112">
        <v>0.54491874453337785</v>
      </c>
      <c r="AB73" s="112">
        <v>-0.51779629374083669</v>
      </c>
      <c r="AC73" s="112">
        <v>-0.414609872420034</v>
      </c>
      <c r="AD73" s="112">
        <v>-0.45642767756581321</v>
      </c>
      <c r="AE73" s="111">
        <v>-0.58691076822617028</v>
      </c>
      <c r="AF73" s="111">
        <v>-0.52104818602462333</v>
      </c>
      <c r="AG73" s="111">
        <v>-0.4979534954312671</v>
      </c>
      <c r="AH73" s="111">
        <v>-0.43829468176451186</v>
      </c>
      <c r="AI73" s="111">
        <v>-0.49403336036952111</v>
      </c>
      <c r="AJ73" s="111">
        <v>0.49653491641338388</v>
      </c>
      <c r="AK73" s="111">
        <v>0.53501451229476626</v>
      </c>
      <c r="AL73" s="111">
        <v>-0.50014977607898536</v>
      </c>
      <c r="AM73" s="111">
        <v>-0.41833185905148124</v>
      </c>
      <c r="AN73" s="111">
        <v>-0.44138483672248408</v>
      </c>
      <c r="AO73" s="110">
        <v>0.45522666122234262</v>
      </c>
      <c r="AP73" s="110">
        <v>-0.40963797701778254</v>
      </c>
      <c r="AQ73" s="110">
        <v>0.42478699398725694</v>
      </c>
      <c r="AR73" s="110">
        <v>-0.28276973820311008</v>
      </c>
      <c r="AS73" s="110">
        <v>0.31910605759610711</v>
      </c>
      <c r="AT73" s="110">
        <v>0.45123865418441012</v>
      </c>
      <c r="AU73" s="110">
        <v>-0.25308380272347558</v>
      </c>
      <c r="AV73" s="110">
        <v>0.52375784578888618</v>
      </c>
      <c r="AW73" s="110">
        <v>0.32635705395770565</v>
      </c>
      <c r="AX73" s="109">
        <v>-0.41792410119979301</v>
      </c>
      <c r="AY73" s="109">
        <v>0.28887510290424129</v>
      </c>
      <c r="AZ73" s="109">
        <v>-0.40114664216468116</v>
      </c>
      <c r="BA73" s="109">
        <v>0.32602198942567823</v>
      </c>
      <c r="BB73" s="109">
        <v>0.44881433142886062</v>
      </c>
      <c r="BC73" s="109">
        <v>-0.56876970046409225</v>
      </c>
      <c r="BD73" s="109">
        <v>0.40487827619388583</v>
      </c>
      <c r="BE73" s="108">
        <v>0.42277255823623144</v>
      </c>
      <c r="BF73" s="108">
        <v>-0.80471256135167146</v>
      </c>
      <c r="BG73" s="108">
        <v>0.25693086123629971</v>
      </c>
      <c r="BH73" s="108">
        <v>0.12266975735385054</v>
      </c>
      <c r="BI73" s="108">
        <v>-0.61105792085470712</v>
      </c>
      <c r="BJ73" s="108">
        <v>0.34042826624640332</v>
      </c>
      <c r="BK73" s="108">
        <v>0.38476375522773776</v>
      </c>
      <c r="BL73" s="108">
        <v>-0.55018067440649077</v>
      </c>
      <c r="BM73" s="108">
        <v>0.42248456220344149</v>
      </c>
      <c r="BN73" s="108">
        <v>-0.45759765407134517</v>
      </c>
      <c r="BO73" s="108">
        <v>-0.70401412535021113</v>
      </c>
      <c r="BP73" s="108">
        <v>8.981329509037024E-2</v>
      </c>
      <c r="BQ73" s="108">
        <v>-0.57662385250837123</v>
      </c>
      <c r="BR73" s="108">
        <v>-2.2234649815383672E-2</v>
      </c>
      <c r="BS73" s="108">
        <v>0.90699106163715248</v>
      </c>
      <c r="BT73" s="108">
        <v>0.64497037176993954</v>
      </c>
      <c r="BU73" s="108">
        <v>1</v>
      </c>
      <c r="BV73" s="108"/>
      <c r="BW73" s="108"/>
      <c r="BX73" s="108"/>
      <c r="BY73" s="108"/>
      <c r="BZ73" s="108"/>
    </row>
    <row r="74" spans="1:78" x14ac:dyDescent="0.25">
      <c r="A74">
        <v>72</v>
      </c>
      <c r="B74" s="106" t="s">
        <v>219</v>
      </c>
      <c r="C74" s="111">
        <v>5.4426918728301653E-2</v>
      </c>
      <c r="D74" s="111">
        <v>-0.34013211996389109</v>
      </c>
      <c r="E74" s="111">
        <v>-0.18136022243505065</v>
      </c>
      <c r="F74" s="111">
        <v>-0.10201236708120999</v>
      </c>
      <c r="G74" s="111">
        <v>-0.29956118541685134</v>
      </c>
      <c r="H74" s="111">
        <v>-0.35207420145335405</v>
      </c>
      <c r="I74" s="111">
        <v>-0.28531033152936097</v>
      </c>
      <c r="J74" s="111">
        <v>-0.41873797698757076</v>
      </c>
      <c r="K74" s="111">
        <v>0.34914773565938684</v>
      </c>
      <c r="L74" s="111">
        <v>-0.34483969577164325</v>
      </c>
      <c r="M74" s="111">
        <v>-0.30350943541722575</v>
      </c>
      <c r="N74" s="111">
        <v>-0.3494681729769048</v>
      </c>
      <c r="O74" s="111">
        <v>-3.8515105971610793E-2</v>
      </c>
      <c r="P74" s="111">
        <v>-0.39033511712017166</v>
      </c>
      <c r="Q74" s="111">
        <v>-0.38849529712043318</v>
      </c>
      <c r="R74" s="111">
        <v>-0.17758984853708337</v>
      </c>
      <c r="S74" s="111">
        <v>-0.26222008283626053</v>
      </c>
      <c r="T74" s="111">
        <v>-0.25114908316290502</v>
      </c>
      <c r="U74" s="112">
        <v>-0.15607135911409314</v>
      </c>
      <c r="V74" s="112">
        <v>-0.35082051941840098</v>
      </c>
      <c r="W74" s="112">
        <v>-0.42501857419236999</v>
      </c>
      <c r="X74" s="112">
        <v>-0.43181273317616276</v>
      </c>
      <c r="Y74" s="112">
        <v>-0.35578294170108354</v>
      </c>
      <c r="Z74" s="112">
        <v>0.27261533645506481</v>
      </c>
      <c r="AA74" s="112">
        <v>0.28755332887613522</v>
      </c>
      <c r="AB74" s="112">
        <v>-0.34110054548497765</v>
      </c>
      <c r="AC74" s="112">
        <v>-0.31372407603343039</v>
      </c>
      <c r="AD74" s="112">
        <v>-0.27285661873021172</v>
      </c>
      <c r="AE74" s="111">
        <v>-0.3390113295805674</v>
      </c>
      <c r="AF74" s="111">
        <v>-0.36664830548945088</v>
      </c>
      <c r="AG74" s="111">
        <v>-0.40278842527669106</v>
      </c>
      <c r="AH74" s="111">
        <v>-0.4107333053538777</v>
      </c>
      <c r="AI74" s="111">
        <v>-0.36490149444785142</v>
      </c>
      <c r="AJ74" s="111">
        <v>0.26744565734679027</v>
      </c>
      <c r="AK74" s="111">
        <v>0.29463887168023251</v>
      </c>
      <c r="AL74" s="111">
        <v>-0.34868159671492305</v>
      </c>
      <c r="AM74" s="111">
        <v>-0.33504164669020309</v>
      </c>
      <c r="AN74" s="111">
        <v>-0.28899091470950772</v>
      </c>
      <c r="AO74" s="110">
        <v>0.34763112556638665</v>
      </c>
      <c r="AP74" s="110">
        <v>-0.28976130584414128</v>
      </c>
      <c r="AQ74" s="110">
        <v>3.4263432057762055E-2</v>
      </c>
      <c r="AR74" s="110">
        <v>0.25095056839095925</v>
      </c>
      <c r="AS74" s="110">
        <v>-0.15425851281666636</v>
      </c>
      <c r="AT74" s="110">
        <v>-3.5647829697085034E-2</v>
      </c>
      <c r="AU74" s="110">
        <v>-0.31277063637756475</v>
      </c>
      <c r="AV74" s="110">
        <v>8.1256314185246467E-3</v>
      </c>
      <c r="AW74" s="110">
        <v>-0.19028530551541545</v>
      </c>
      <c r="AX74" s="109">
        <v>-0.18470495945140697</v>
      </c>
      <c r="AY74" s="109">
        <v>0.20573801427660565</v>
      </c>
      <c r="AZ74" s="109">
        <v>0.29123612031794893</v>
      </c>
      <c r="BA74" s="109">
        <v>-8.2913669237597312E-2</v>
      </c>
      <c r="BB74" s="109">
        <v>0.2007403655805215</v>
      </c>
      <c r="BC74" s="109">
        <v>-0.16353016873579704</v>
      </c>
      <c r="BD74" s="109">
        <v>0.19266104518076269</v>
      </c>
      <c r="BE74" s="108">
        <v>-9.0179199173949176E-2</v>
      </c>
      <c r="BF74" s="108">
        <v>-0.3315570521851452</v>
      </c>
      <c r="BG74" s="108">
        <v>-0.60774153250430452</v>
      </c>
      <c r="BH74" s="108">
        <v>-0.60944574865282886</v>
      </c>
      <c r="BI74" s="108">
        <v>-0.45763370579271861</v>
      </c>
      <c r="BJ74" s="108">
        <v>-0.44694066017617257</v>
      </c>
      <c r="BK74" s="108">
        <v>-0.46968895203961908</v>
      </c>
      <c r="BL74" s="108">
        <v>0.34788773342541973</v>
      </c>
      <c r="BM74" s="108">
        <v>-0.13045353751694291</v>
      </c>
      <c r="BN74" s="108">
        <v>0.14075245405518053</v>
      </c>
      <c r="BO74" s="108">
        <v>-3.8760318014595521E-2</v>
      </c>
      <c r="BP74" s="108">
        <v>0.73081195401145616</v>
      </c>
      <c r="BQ74" s="108">
        <v>0.33561388951817761</v>
      </c>
      <c r="BR74" s="108">
        <v>0.29272240969355906</v>
      </c>
      <c r="BS74" s="108">
        <v>3.6247175829136398E-2</v>
      </c>
      <c r="BT74" s="108">
        <v>0.17636072464614994</v>
      </c>
      <c r="BU74" s="108">
        <v>0.17651091650412512</v>
      </c>
      <c r="BV74" s="108">
        <v>1</v>
      </c>
      <c r="BW74" s="108"/>
      <c r="BX74" s="108"/>
      <c r="BY74" s="108"/>
      <c r="BZ74" s="108"/>
    </row>
    <row r="75" spans="1:78" x14ac:dyDescent="0.25">
      <c r="A75">
        <v>73</v>
      </c>
      <c r="B75" s="106" t="s">
        <v>221</v>
      </c>
      <c r="C75" s="111">
        <v>-0.10785410466683064</v>
      </c>
      <c r="D75" s="111">
        <v>3.4639825801973397E-2</v>
      </c>
      <c r="E75" s="111">
        <v>-0.36651622689325214</v>
      </c>
      <c r="F75" s="111">
        <v>0.23731163599296565</v>
      </c>
      <c r="G75" s="111">
        <v>-0.17247739145288968</v>
      </c>
      <c r="H75" s="111">
        <v>-0.20877424684474977</v>
      </c>
      <c r="I75" s="111">
        <v>-0.30016638170427079</v>
      </c>
      <c r="J75" s="111">
        <v>-0.32539029233803979</v>
      </c>
      <c r="K75" s="111">
        <v>7.5470550698298177E-3</v>
      </c>
      <c r="L75" s="111">
        <v>-0.32001950044521749</v>
      </c>
      <c r="M75" s="111">
        <v>-7.1249391292482409E-2</v>
      </c>
      <c r="N75" s="111">
        <v>-0.27754719969095437</v>
      </c>
      <c r="O75" s="111">
        <v>0.26682372134556881</v>
      </c>
      <c r="P75" s="111">
        <v>-0.2649896999577378</v>
      </c>
      <c r="Q75" s="111">
        <v>-0.21334834711938985</v>
      </c>
      <c r="R75" s="111">
        <v>-0.17934311230589697</v>
      </c>
      <c r="S75" s="111">
        <v>-4.3738758303835893E-3</v>
      </c>
      <c r="T75" s="111">
        <v>-0.1892220173040097</v>
      </c>
      <c r="U75" s="112">
        <v>-8.4500852431594373E-2</v>
      </c>
      <c r="V75" s="112">
        <v>-0.16478786286998814</v>
      </c>
      <c r="W75" s="112">
        <v>-0.25928669208484967</v>
      </c>
      <c r="X75" s="112">
        <v>-0.2508801463534604</v>
      </c>
      <c r="Y75" s="112">
        <v>-0.27118183114128747</v>
      </c>
      <c r="Z75" s="112">
        <v>0.16726979833868469</v>
      </c>
      <c r="AA75" s="112">
        <v>0.19588584023734934</v>
      </c>
      <c r="AB75" s="112">
        <v>-0.17993627885917329</v>
      </c>
      <c r="AC75" s="112">
        <v>-0.12252864369674726</v>
      </c>
      <c r="AD75" s="112">
        <v>-0.13500225153338832</v>
      </c>
      <c r="AE75" s="111">
        <v>-0.25930480747182011</v>
      </c>
      <c r="AF75" s="111">
        <v>-0.23861669864335014</v>
      </c>
      <c r="AG75" s="111">
        <v>-0.30668150739997363</v>
      </c>
      <c r="AH75" s="111">
        <v>-0.30526294409128674</v>
      </c>
      <c r="AI75" s="111">
        <v>-0.30821464733518256</v>
      </c>
      <c r="AJ75" s="111">
        <v>0.1588681459328172</v>
      </c>
      <c r="AK75" s="111">
        <v>0.20032180684740752</v>
      </c>
      <c r="AL75" s="111">
        <v>-0.22725224031582053</v>
      </c>
      <c r="AM75" s="111">
        <v>-0.19458261441360086</v>
      </c>
      <c r="AN75" s="111">
        <v>-0.19114587852258638</v>
      </c>
      <c r="AO75" s="110">
        <v>0.46143076032466918</v>
      </c>
      <c r="AP75" s="110">
        <v>-0.42311129868211822</v>
      </c>
      <c r="AQ75" s="110">
        <v>0.3321310012355928</v>
      </c>
      <c r="AR75" s="110">
        <v>-4.2932348811016208E-2</v>
      </c>
      <c r="AS75" s="110">
        <v>0.1139080839031799</v>
      </c>
      <c r="AT75" s="110">
        <v>0.1125299442137164</v>
      </c>
      <c r="AU75" s="110">
        <v>-2.5180933697257109E-2</v>
      </c>
      <c r="AV75" s="110">
        <v>0.29087535277817472</v>
      </c>
      <c r="AW75" s="110">
        <v>0.17696389800802365</v>
      </c>
      <c r="AX75" s="109">
        <v>-0.39587852027367798</v>
      </c>
      <c r="AY75" s="109">
        <v>0.28369573604971937</v>
      </c>
      <c r="AZ75" s="109">
        <v>-0.14108692444551529</v>
      </c>
      <c r="BA75" s="109">
        <v>7.1580126614926368E-2</v>
      </c>
      <c r="BB75" s="109">
        <v>3.7235674941363192E-2</v>
      </c>
      <c r="BC75" s="109">
        <v>-0.22110386852920319</v>
      </c>
      <c r="BD75" s="109">
        <v>0.21624926154225901</v>
      </c>
      <c r="BE75" s="108">
        <v>9.6142046914683491E-3</v>
      </c>
      <c r="BF75" s="108">
        <v>-0.39660141680456712</v>
      </c>
      <c r="BG75" s="108">
        <v>-0.31712026024595275</v>
      </c>
      <c r="BH75" s="108">
        <v>-0.35855812090636086</v>
      </c>
      <c r="BI75" s="108">
        <v>-0.54747697952841923</v>
      </c>
      <c r="BJ75" s="108">
        <v>-0.27271621803812862</v>
      </c>
      <c r="BK75" s="108">
        <v>-0.10887712505889487</v>
      </c>
      <c r="BL75" s="108">
        <v>-8.5044974212173149E-2</v>
      </c>
      <c r="BM75" s="108">
        <v>3.099594861155203E-2</v>
      </c>
      <c r="BN75" s="108">
        <v>-0.11858379567747633</v>
      </c>
      <c r="BO75" s="108">
        <v>-0.10085301762823166</v>
      </c>
      <c r="BP75" s="108">
        <v>0.77948391323029287</v>
      </c>
      <c r="BQ75" s="108">
        <v>8.6671793787679474E-2</v>
      </c>
      <c r="BR75" s="108">
        <v>0.27196380456317842</v>
      </c>
      <c r="BS75" s="108">
        <v>0.21028856546068497</v>
      </c>
      <c r="BT75" s="108">
        <v>0.37991697737958829</v>
      </c>
      <c r="BU75" s="108">
        <v>0.37210466055715991</v>
      </c>
      <c r="BV75" s="108">
        <v>0.68257094760905246</v>
      </c>
      <c r="BW75" s="108">
        <v>1</v>
      </c>
      <c r="BX75" s="108"/>
      <c r="BY75" s="108"/>
      <c r="BZ75" s="108"/>
    </row>
    <row r="76" spans="1:78" x14ac:dyDescent="0.25">
      <c r="A76">
        <v>74</v>
      </c>
      <c r="B76" s="106" t="s">
        <v>223</v>
      </c>
      <c r="C76" s="111">
        <v>-0.7336168148528498</v>
      </c>
      <c r="D76" s="111">
        <v>-2.3835262070168988E-2</v>
      </c>
      <c r="E76" s="111">
        <v>-0.64344686675036122</v>
      </c>
      <c r="F76" s="111">
        <v>0.35486463338182345</v>
      </c>
      <c r="G76" s="111">
        <v>-0.63062046135413907</v>
      </c>
      <c r="H76" s="111">
        <v>-0.66486021446334653</v>
      </c>
      <c r="I76" s="111">
        <v>-0.49290625057545917</v>
      </c>
      <c r="J76" s="111">
        <v>-0.5713849563458322</v>
      </c>
      <c r="K76" s="111">
        <v>0.44650553152797828</v>
      </c>
      <c r="L76" s="111">
        <v>-0.53927351073779495</v>
      </c>
      <c r="M76" s="111">
        <v>-0.46110914138683851</v>
      </c>
      <c r="N76" s="111">
        <v>-0.54350434893515742</v>
      </c>
      <c r="O76" s="111">
        <v>2.7985861885616633E-2</v>
      </c>
      <c r="P76" s="111">
        <v>-0.59527625709434151</v>
      </c>
      <c r="Q76" s="111">
        <v>-0.66997916996595042</v>
      </c>
      <c r="R76" s="111">
        <v>-0.13077588011360075</v>
      </c>
      <c r="S76" s="111">
        <v>-0.58197052661932547</v>
      </c>
      <c r="T76" s="111">
        <v>-0.78373383447507072</v>
      </c>
      <c r="U76" s="112">
        <v>-0.58242660666543</v>
      </c>
      <c r="V76" s="112">
        <v>-0.69993455886493949</v>
      </c>
      <c r="W76" s="112">
        <v>-0.62086691641855329</v>
      </c>
      <c r="X76" s="112">
        <v>-0.56040146704709071</v>
      </c>
      <c r="Y76" s="112">
        <v>-0.69650728886390278</v>
      </c>
      <c r="Z76" s="112">
        <v>0.72048201909428899</v>
      </c>
      <c r="AA76" s="112">
        <v>0.71633268584420384</v>
      </c>
      <c r="AB76" s="112">
        <v>-0.6583033868796957</v>
      </c>
      <c r="AC76" s="112">
        <v>-0.60153341545028416</v>
      </c>
      <c r="AD76" s="112">
        <v>-0.63466306166324549</v>
      </c>
      <c r="AE76" s="111">
        <v>-0.69928143074203863</v>
      </c>
      <c r="AF76" s="111">
        <v>-0.67167496356683221</v>
      </c>
      <c r="AG76" s="111">
        <v>-0.60217057868442136</v>
      </c>
      <c r="AH76" s="111">
        <v>-0.57205699166067603</v>
      </c>
      <c r="AI76" s="111">
        <v>-0.66027701269120398</v>
      </c>
      <c r="AJ76" s="111">
        <v>0.72956227334754364</v>
      </c>
      <c r="AK76" s="111">
        <v>0.74060607868336648</v>
      </c>
      <c r="AL76" s="111">
        <v>-0.63907327816115178</v>
      </c>
      <c r="AM76" s="111">
        <v>-0.58539610657252061</v>
      </c>
      <c r="AN76" s="111">
        <v>-0.6093540077061107</v>
      </c>
      <c r="AO76" s="110">
        <v>0.58384880733515243</v>
      </c>
      <c r="AP76" s="110">
        <v>-0.40967358600887038</v>
      </c>
      <c r="AQ76" s="110">
        <v>0.32443802290236667</v>
      </c>
      <c r="AR76" s="110">
        <v>-0.28261492603685462</v>
      </c>
      <c r="AS76" s="110">
        <v>0.49225638553146267</v>
      </c>
      <c r="AT76" s="110">
        <v>0.6728503400124739</v>
      </c>
      <c r="AU76" s="110">
        <v>-0.34703218586840612</v>
      </c>
      <c r="AV76" s="110">
        <v>0.69061269850201767</v>
      </c>
      <c r="AW76" s="110">
        <v>0.42983061477413853</v>
      </c>
      <c r="AX76" s="109">
        <v>-0.43796639541551463</v>
      </c>
      <c r="AY76" s="109">
        <v>0.11956837915904789</v>
      </c>
      <c r="AZ76" s="109">
        <v>-0.44035114703521083</v>
      </c>
      <c r="BA76" s="109">
        <v>0.52597154837439697</v>
      </c>
      <c r="BB76" s="109">
        <v>0.68206358715036264</v>
      </c>
      <c r="BC76" s="109">
        <v>-0.71666091432528667</v>
      </c>
      <c r="BD76" s="109">
        <v>0.52006591392402168</v>
      </c>
      <c r="BE76" s="108">
        <v>0.39476634826910378</v>
      </c>
      <c r="BF76" s="108">
        <v>-0.80747016306065822</v>
      </c>
      <c r="BG76" s="108">
        <v>0.15855231264256986</v>
      </c>
      <c r="BH76" s="108">
        <v>0.10707778202673873</v>
      </c>
      <c r="BI76" s="108">
        <v>-0.51465487378238772</v>
      </c>
      <c r="BJ76" s="108">
        <v>0.339984966524641</v>
      </c>
      <c r="BK76" s="108">
        <v>0.32881417013260256</v>
      </c>
      <c r="BL76" s="108">
        <v>-0.65326065626946372</v>
      </c>
      <c r="BM76" s="108">
        <v>0.7719995015922746</v>
      </c>
      <c r="BN76" s="108">
        <v>-0.49253641042808638</v>
      </c>
      <c r="BO76" s="108">
        <v>-0.80304378049271619</v>
      </c>
      <c r="BP76" s="108">
        <v>8.1556836503897834E-2</v>
      </c>
      <c r="BQ76" s="108">
        <v>-0.62688145354068925</v>
      </c>
      <c r="BR76" s="108">
        <v>0.29774714259883167</v>
      </c>
      <c r="BS76" s="108">
        <v>0.82875118813919801</v>
      </c>
      <c r="BT76" s="108">
        <v>0.83067030899443206</v>
      </c>
      <c r="BU76" s="108">
        <v>0.6627628358402059</v>
      </c>
      <c r="BV76" s="108">
        <v>3.1885166206500601E-2</v>
      </c>
      <c r="BW76" s="108">
        <v>0.15751922344882816</v>
      </c>
      <c r="BX76" s="108">
        <v>1</v>
      </c>
      <c r="BY76" s="108"/>
      <c r="BZ76" s="108"/>
    </row>
    <row r="77" spans="1:78" x14ac:dyDescent="0.25">
      <c r="A77">
        <v>75</v>
      </c>
      <c r="B77" s="106" t="s">
        <v>225</v>
      </c>
      <c r="C77" s="111">
        <v>0.33841715678399598</v>
      </c>
      <c r="D77" s="111">
        <v>0.2894404499021947</v>
      </c>
      <c r="E77" s="111">
        <v>-6.6836278801387872E-2</v>
      </c>
      <c r="F77" s="111">
        <v>0.21524992103603147</v>
      </c>
      <c r="G77" s="111">
        <v>3.5539854947133201E-2</v>
      </c>
      <c r="H77" s="111">
        <v>6.43694994496989E-2</v>
      </c>
      <c r="I77" s="111">
        <v>0.19868680009959197</v>
      </c>
      <c r="J77" s="111">
        <v>-5.2108890441626914E-2</v>
      </c>
      <c r="K77" s="111">
        <v>0.14559428652742284</v>
      </c>
      <c r="L77" s="111">
        <v>0.11246120482476385</v>
      </c>
      <c r="M77" s="111">
        <v>0.15525456935809737</v>
      </c>
      <c r="N77" s="111">
        <v>0.12647797522443432</v>
      </c>
      <c r="O77" s="111">
        <v>4.1236558814558365E-2</v>
      </c>
      <c r="P77" s="111">
        <v>5.1466950210807216E-2</v>
      </c>
      <c r="Q77" s="111">
        <v>-1.4460192543314165E-2</v>
      </c>
      <c r="R77" s="111">
        <v>7.7921105615052583E-2</v>
      </c>
      <c r="S77" s="111">
        <v>7.9332747502013398E-2</v>
      </c>
      <c r="T77" s="111">
        <v>-2.5302605368609784E-2</v>
      </c>
      <c r="U77" s="112">
        <v>-0.31891435887323605</v>
      </c>
      <c r="V77" s="112">
        <v>-0.10694183269847439</v>
      </c>
      <c r="W77" s="112">
        <v>3.3144708467532737E-2</v>
      </c>
      <c r="X77" s="112">
        <v>0.12516691241566472</v>
      </c>
      <c r="Y77" s="112">
        <v>7.9622382821156898E-2</v>
      </c>
      <c r="Z77" s="112">
        <v>-6.6989975866406537E-2</v>
      </c>
      <c r="AA77" s="112">
        <v>-1.0673827061202002E-2</v>
      </c>
      <c r="AB77" s="112">
        <v>4.6827142955299571E-2</v>
      </c>
      <c r="AC77" s="112">
        <v>7.4558714760219247E-2</v>
      </c>
      <c r="AD77" s="112">
        <v>0.17880984519447818</v>
      </c>
      <c r="AE77" s="111">
        <v>-0.12590333877945961</v>
      </c>
      <c r="AF77" s="111">
        <v>-3.3091844775838444E-2</v>
      </c>
      <c r="AG77" s="111">
        <v>8.8873482250278565E-2</v>
      </c>
      <c r="AH77" s="111">
        <v>0.15822875626766644</v>
      </c>
      <c r="AI77" s="111">
        <v>0.12009332698875014</v>
      </c>
      <c r="AJ77" s="111">
        <v>-8.0652105010638117E-2</v>
      </c>
      <c r="AK77" s="111">
        <v>-8.9612168333195602E-3</v>
      </c>
      <c r="AL77" s="111">
        <v>8.4247784053486097E-2</v>
      </c>
      <c r="AM77" s="111">
        <v>0.10145860769950137</v>
      </c>
      <c r="AN77" s="111">
        <v>0.19949711199544784</v>
      </c>
      <c r="AO77" s="110">
        <v>0.296270595909224</v>
      </c>
      <c r="AP77" s="110">
        <v>-0.33921637639768931</v>
      </c>
      <c r="AQ77" s="110">
        <v>0.39686862156300445</v>
      </c>
      <c r="AR77" s="110">
        <v>-5.2343029893711625E-2</v>
      </c>
      <c r="AS77" s="110">
        <v>-0.11116952079757032</v>
      </c>
      <c r="AT77" s="110">
        <v>-5.2505042645335634E-2</v>
      </c>
      <c r="AU77" s="110">
        <v>-9.7542534604622005E-2</v>
      </c>
      <c r="AV77" s="110">
        <v>0.10524192075159659</v>
      </c>
      <c r="AW77" s="110">
        <v>-9.0545958912087859E-3</v>
      </c>
      <c r="AX77" s="109">
        <v>-0.30102178080588043</v>
      </c>
      <c r="AY77" s="109">
        <v>0.51998289397731701</v>
      </c>
      <c r="AZ77" s="109">
        <v>-9.0109739751739859E-2</v>
      </c>
      <c r="BA77" s="109">
        <v>-0.16444376933033511</v>
      </c>
      <c r="BB77" s="109">
        <v>-3.8563328783999845E-2</v>
      </c>
      <c r="BC77" s="109">
        <v>-0.15319179559064497</v>
      </c>
      <c r="BD77" s="109">
        <v>0.1498422987655221</v>
      </c>
      <c r="BE77" s="108">
        <v>0.14753016691839266</v>
      </c>
      <c r="BF77" s="108">
        <v>-0.14322600372938954</v>
      </c>
      <c r="BG77" s="108">
        <v>0.10979209892616246</v>
      </c>
      <c r="BH77" s="108">
        <v>0.13361722119869066</v>
      </c>
      <c r="BI77" s="108">
        <v>-0.41364371978640679</v>
      </c>
      <c r="BJ77" s="108">
        <v>0.34688125859805158</v>
      </c>
      <c r="BK77" s="108">
        <v>0.18591566731198769</v>
      </c>
      <c r="BL77" s="108">
        <v>-7.9706243738715515E-2</v>
      </c>
      <c r="BM77" s="108">
        <v>3.9201143738621984E-2</v>
      </c>
      <c r="BN77" s="108">
        <v>-3.9668278383118559E-2</v>
      </c>
      <c r="BO77" s="108">
        <v>-8.8602146786006059E-2</v>
      </c>
      <c r="BP77" s="108">
        <v>0.24157590881775989</v>
      </c>
      <c r="BQ77" s="108">
        <v>7.1440577173898401E-2</v>
      </c>
      <c r="BR77" s="108">
        <v>-0.31674759011665132</v>
      </c>
      <c r="BS77" s="108">
        <v>4.1982885557242104E-2</v>
      </c>
      <c r="BT77" s="108">
        <v>4.2507419788491076E-2</v>
      </c>
      <c r="BU77" s="108">
        <v>7.3323404160952829E-2</v>
      </c>
      <c r="BV77" s="108">
        <v>0.31099258236235228</v>
      </c>
      <c r="BW77" s="108">
        <v>0.20402846436606087</v>
      </c>
      <c r="BX77" s="108">
        <v>-5.6434473305752013E-2</v>
      </c>
      <c r="BY77" s="108">
        <v>1</v>
      </c>
      <c r="BZ77" s="108"/>
    </row>
    <row r="78" spans="1:78" x14ac:dyDescent="0.25">
      <c r="A78">
        <v>76</v>
      </c>
      <c r="B78" s="106" t="s">
        <v>226</v>
      </c>
      <c r="C78" s="111">
        <v>-0.5848399440309876</v>
      </c>
      <c r="D78" s="111">
        <v>1.3478261780918179E-2</v>
      </c>
      <c r="E78" s="111">
        <v>-0.56817607797787117</v>
      </c>
      <c r="F78" s="111">
        <v>0.11993413620836391</v>
      </c>
      <c r="G78" s="111">
        <v>-0.42441088276395716</v>
      </c>
      <c r="H78" s="111">
        <v>-0.38782140924679021</v>
      </c>
      <c r="I78" s="111">
        <v>-0.44030085346761405</v>
      </c>
      <c r="J78" s="111">
        <v>-0.52358640581745219</v>
      </c>
      <c r="K78" s="111">
        <v>-2.2209638171206577E-2</v>
      </c>
      <c r="L78" s="111">
        <v>-0.48661654460086912</v>
      </c>
      <c r="M78" s="111">
        <v>-0.25299672956132035</v>
      </c>
      <c r="N78" s="111">
        <v>-0.45418569977491119</v>
      </c>
      <c r="O78" s="111">
        <v>0.31858678520332073</v>
      </c>
      <c r="P78" s="111">
        <v>-0.52399370405743684</v>
      </c>
      <c r="Q78" s="111">
        <v>-0.29039966513489535</v>
      </c>
      <c r="R78" s="111">
        <v>-0.51413357467707543</v>
      </c>
      <c r="S78" s="111">
        <v>-4.1429968436561215E-2</v>
      </c>
      <c r="T78" s="111">
        <v>-0.53905398174296559</v>
      </c>
      <c r="U78" s="112">
        <v>-0.13609712761800727</v>
      </c>
      <c r="V78" s="112">
        <v>-0.31579900379910153</v>
      </c>
      <c r="W78" s="112">
        <v>-0.3535093722112162</v>
      </c>
      <c r="X78" s="112">
        <v>-0.23367733228263618</v>
      </c>
      <c r="Y78" s="112">
        <v>-0.38911470364335665</v>
      </c>
      <c r="Z78" s="112">
        <v>0.42761322655856554</v>
      </c>
      <c r="AA78" s="112">
        <v>0.44085373475958256</v>
      </c>
      <c r="AB78" s="112">
        <v>-0.44954372393621383</v>
      </c>
      <c r="AC78" s="112">
        <v>-0.39619259483125413</v>
      </c>
      <c r="AD78" s="112">
        <v>-0.45144710001407501</v>
      </c>
      <c r="AE78" s="111">
        <v>-0.38802481947980272</v>
      </c>
      <c r="AF78" s="111">
        <v>-0.39248689331308834</v>
      </c>
      <c r="AG78" s="111">
        <v>-0.41214380748689139</v>
      </c>
      <c r="AH78" s="111">
        <v>-0.34144829492394063</v>
      </c>
      <c r="AI78" s="111">
        <v>-0.40514873947935826</v>
      </c>
      <c r="AJ78" s="111">
        <v>0.38295602695017306</v>
      </c>
      <c r="AK78" s="111">
        <v>0.41229395920930484</v>
      </c>
      <c r="AL78" s="111">
        <v>-0.45582688609037947</v>
      </c>
      <c r="AM78" s="111">
        <v>-0.41920589922332752</v>
      </c>
      <c r="AN78" s="111">
        <v>-0.45587402545273187</v>
      </c>
      <c r="AO78" s="110">
        <v>0.29767423595713871</v>
      </c>
      <c r="AP78" s="110">
        <v>-0.25639791341708551</v>
      </c>
      <c r="AQ78" s="110">
        <v>0.15383024181457394</v>
      </c>
      <c r="AR78" s="110">
        <v>-0.39210852605549695</v>
      </c>
      <c r="AS78" s="110">
        <v>0.51031152386183665</v>
      </c>
      <c r="AT78" s="110">
        <v>0.47182964060467608</v>
      </c>
      <c r="AU78" s="110">
        <v>0.11224206494893463</v>
      </c>
      <c r="AV78" s="110">
        <v>0.32289599368254734</v>
      </c>
      <c r="AW78" s="110">
        <v>0.46105335104973372</v>
      </c>
      <c r="AX78" s="109">
        <v>-0.29294168553180644</v>
      </c>
      <c r="AY78" s="109">
        <v>-0.12437579042211556</v>
      </c>
      <c r="AZ78" s="109">
        <v>-0.45038857965006091</v>
      </c>
      <c r="BA78" s="109">
        <v>0.48766917420870631</v>
      </c>
      <c r="BB78" s="109">
        <v>0.29645821315548304</v>
      </c>
      <c r="BC78" s="109">
        <v>-0.30671692639102566</v>
      </c>
      <c r="BD78" s="109">
        <v>5.4970329249975469E-2</v>
      </c>
      <c r="BE78" s="108">
        <v>0.41429034571262707</v>
      </c>
      <c r="BF78" s="108">
        <v>-0.24038991105003901</v>
      </c>
      <c r="BG78" s="108">
        <v>0.20764609741130005</v>
      </c>
      <c r="BH78" s="108">
        <v>0.20800007187595559</v>
      </c>
      <c r="BI78" s="108">
        <v>-0.19181508334441089</v>
      </c>
      <c r="BJ78" s="108">
        <v>0.132152684737808</v>
      </c>
      <c r="BK78" s="108">
        <v>0.45085097162966864</v>
      </c>
      <c r="BL78" s="108">
        <v>-0.2936848026841426</v>
      </c>
      <c r="BM78" s="108">
        <v>0.12868924505206333</v>
      </c>
      <c r="BN78" s="108">
        <v>-1.1545022974973106E-2</v>
      </c>
      <c r="BO78" s="108">
        <v>-0.20387681717667963</v>
      </c>
      <c r="BP78" s="108">
        <v>0.28475644744530199</v>
      </c>
      <c r="BQ78" s="108">
        <v>-0.69683613816724077</v>
      </c>
      <c r="BR78" s="108">
        <v>-2.8831127218788642E-2</v>
      </c>
      <c r="BS78" s="108">
        <v>0.33717905665752651</v>
      </c>
      <c r="BT78" s="108">
        <v>0.49600067871452547</v>
      </c>
      <c r="BU78" s="108">
        <v>0.34214939560622748</v>
      </c>
      <c r="BV78" s="108">
        <v>9.1881816304088482E-2</v>
      </c>
      <c r="BW78" s="108">
        <v>0.22091091232692844</v>
      </c>
      <c r="BX78" s="108">
        <v>0.33312925014931599</v>
      </c>
      <c r="BY78" s="108">
        <v>-2.1900213903869967E-2</v>
      </c>
      <c r="BZ78" s="108">
        <v>1</v>
      </c>
    </row>
    <row r="80" spans="1:78" x14ac:dyDescent="0.25">
      <c r="A80">
        <v>1</v>
      </c>
      <c r="B80" s="106" t="s">
        <v>57</v>
      </c>
      <c r="C80" s="6">
        <f t="shared" ref="C80:AH80" si="0">+IF(IMABS(C3)&gt;$B$2,C3,"")</f>
        <v>1</v>
      </c>
      <c r="D80" s="6" t="str">
        <f t="shared" si="0"/>
        <v/>
      </c>
      <c r="E80" s="6" t="str">
        <f t="shared" si="0"/>
        <v/>
      </c>
      <c r="F80" s="6" t="str">
        <f t="shared" si="0"/>
        <v/>
      </c>
      <c r="G80" s="6" t="str">
        <f t="shared" si="0"/>
        <v/>
      </c>
      <c r="H80" s="6" t="str">
        <f t="shared" si="0"/>
        <v/>
      </c>
      <c r="I80" s="6" t="str">
        <f t="shared" si="0"/>
        <v/>
      </c>
      <c r="J80" s="6" t="str">
        <f t="shared" si="0"/>
        <v/>
      </c>
      <c r="K80" s="6" t="str">
        <f t="shared" si="0"/>
        <v/>
      </c>
      <c r="L80" s="6" t="str">
        <f t="shared" si="0"/>
        <v/>
      </c>
      <c r="M80" s="6" t="str">
        <f t="shared" si="0"/>
        <v/>
      </c>
      <c r="N80" s="6" t="str">
        <f t="shared" si="0"/>
        <v/>
      </c>
      <c r="O80" s="6" t="str">
        <f t="shared" si="0"/>
        <v/>
      </c>
      <c r="P80" s="6" t="str">
        <f t="shared" si="0"/>
        <v/>
      </c>
      <c r="Q80" s="6" t="str">
        <f t="shared" si="0"/>
        <v/>
      </c>
      <c r="R80" s="6" t="str">
        <f t="shared" si="0"/>
        <v/>
      </c>
      <c r="S80" s="6" t="str">
        <f t="shared" si="0"/>
        <v/>
      </c>
      <c r="T80" s="6" t="str">
        <f t="shared" si="0"/>
        <v/>
      </c>
      <c r="U80" s="105" t="str">
        <f t="shared" si="0"/>
        <v/>
      </c>
      <c r="V80" s="105" t="str">
        <f t="shared" si="0"/>
        <v/>
      </c>
      <c r="W80" s="105" t="str">
        <f t="shared" si="0"/>
        <v/>
      </c>
      <c r="X80" s="105" t="str">
        <f t="shared" si="0"/>
        <v/>
      </c>
      <c r="Y80" s="105" t="str">
        <f t="shared" si="0"/>
        <v/>
      </c>
      <c r="Z80" s="105" t="str">
        <f t="shared" si="0"/>
        <v/>
      </c>
      <c r="AA80" s="105" t="str">
        <f t="shared" si="0"/>
        <v/>
      </c>
      <c r="AB80" s="105" t="str">
        <f t="shared" si="0"/>
        <v/>
      </c>
      <c r="AC80" s="105" t="str">
        <f t="shared" si="0"/>
        <v/>
      </c>
      <c r="AD80" s="105" t="str">
        <f t="shared" si="0"/>
        <v/>
      </c>
      <c r="AE80" s="6" t="str">
        <f t="shared" si="0"/>
        <v/>
      </c>
      <c r="AF80" s="6" t="str">
        <f t="shared" si="0"/>
        <v/>
      </c>
      <c r="AG80" s="6" t="str">
        <f t="shared" si="0"/>
        <v/>
      </c>
      <c r="AH80" s="6" t="str">
        <f t="shared" si="0"/>
        <v/>
      </c>
      <c r="AI80" s="6" t="str">
        <f t="shared" ref="AI80:BN80" si="1">+IF(IMABS(AI3)&gt;$B$2,AI3,"")</f>
        <v/>
      </c>
      <c r="AJ80" s="6" t="str">
        <f t="shared" si="1"/>
        <v/>
      </c>
      <c r="AK80" s="6" t="str">
        <f t="shared" si="1"/>
        <v/>
      </c>
      <c r="AL80" s="6" t="str">
        <f t="shared" si="1"/>
        <v/>
      </c>
      <c r="AM80" s="6" t="str">
        <f t="shared" si="1"/>
        <v/>
      </c>
      <c r="AN80" s="6" t="str">
        <f t="shared" si="1"/>
        <v/>
      </c>
      <c r="AO80" s="103" t="str">
        <f t="shared" si="1"/>
        <v/>
      </c>
      <c r="AP80" s="103" t="str">
        <f t="shared" si="1"/>
        <v/>
      </c>
      <c r="AQ80" s="103" t="str">
        <f t="shared" si="1"/>
        <v/>
      </c>
      <c r="AR80" s="103" t="str">
        <f t="shared" si="1"/>
        <v/>
      </c>
      <c r="AS80" s="103" t="str">
        <f t="shared" si="1"/>
        <v/>
      </c>
      <c r="AT80" s="103" t="str">
        <f t="shared" si="1"/>
        <v/>
      </c>
      <c r="AU80" s="103" t="str">
        <f t="shared" si="1"/>
        <v/>
      </c>
      <c r="AV80" s="103" t="str">
        <f t="shared" si="1"/>
        <v/>
      </c>
      <c r="AW80" s="103" t="str">
        <f t="shared" si="1"/>
        <v/>
      </c>
      <c r="AX80" s="101" t="str">
        <f t="shared" si="1"/>
        <v/>
      </c>
      <c r="AY80" s="101" t="str">
        <f t="shared" si="1"/>
        <v/>
      </c>
      <c r="AZ80" s="101" t="str">
        <f t="shared" si="1"/>
        <v/>
      </c>
      <c r="BA80" s="101" t="str">
        <f t="shared" si="1"/>
        <v/>
      </c>
      <c r="BB80" s="101" t="str">
        <f t="shared" si="1"/>
        <v/>
      </c>
      <c r="BC80" s="101" t="str">
        <f t="shared" si="1"/>
        <v/>
      </c>
      <c r="BD80" s="101" t="str">
        <f t="shared" si="1"/>
        <v/>
      </c>
      <c r="BE80" s="99" t="str">
        <f t="shared" si="1"/>
        <v/>
      </c>
      <c r="BF80" s="99" t="str">
        <f t="shared" si="1"/>
        <v/>
      </c>
      <c r="BG80" s="99" t="str">
        <f t="shared" si="1"/>
        <v/>
      </c>
      <c r="BH80" s="99" t="str">
        <f t="shared" si="1"/>
        <v/>
      </c>
      <c r="BI80" s="99" t="str">
        <f t="shared" si="1"/>
        <v/>
      </c>
      <c r="BJ80" s="99" t="str">
        <f t="shared" si="1"/>
        <v/>
      </c>
      <c r="BK80" s="99" t="str">
        <f t="shared" si="1"/>
        <v/>
      </c>
      <c r="BL80" s="99" t="str">
        <f t="shared" si="1"/>
        <v/>
      </c>
      <c r="BM80" s="99" t="str">
        <f t="shared" si="1"/>
        <v/>
      </c>
      <c r="BN80" s="99" t="str">
        <f t="shared" si="1"/>
        <v/>
      </c>
      <c r="BO80" s="99" t="str">
        <f t="shared" ref="BO80:BZ80" si="2">+IF(IMABS(BO3)&gt;$B$2,BO3,"")</f>
        <v/>
      </c>
      <c r="BP80" s="99" t="str">
        <f t="shared" si="2"/>
        <v/>
      </c>
      <c r="BQ80" s="99" t="str">
        <f t="shared" si="2"/>
        <v/>
      </c>
      <c r="BR80" s="99" t="str">
        <f t="shared" si="2"/>
        <v/>
      </c>
      <c r="BS80" s="99" t="str">
        <f t="shared" si="2"/>
        <v/>
      </c>
      <c r="BT80" s="99" t="str">
        <f t="shared" si="2"/>
        <v/>
      </c>
      <c r="BU80" s="99" t="str">
        <f t="shared" si="2"/>
        <v/>
      </c>
      <c r="BV80" s="99" t="str">
        <f t="shared" si="2"/>
        <v/>
      </c>
      <c r="BW80" s="99" t="str">
        <f t="shared" si="2"/>
        <v/>
      </c>
      <c r="BX80" s="99" t="str">
        <f t="shared" si="2"/>
        <v/>
      </c>
      <c r="BY80" s="99" t="str">
        <f t="shared" si="2"/>
        <v/>
      </c>
      <c r="BZ80" s="99" t="str">
        <f t="shared" si="2"/>
        <v/>
      </c>
    </row>
    <row r="81" spans="1:78" x14ac:dyDescent="0.25">
      <c r="A81">
        <v>2</v>
      </c>
      <c r="B81" s="106" t="s">
        <v>144</v>
      </c>
      <c r="C81" s="6" t="str">
        <f t="shared" ref="C81:AH81" si="3">+IF(IMABS(C4)&gt;$B$2,C4,"")</f>
        <v/>
      </c>
      <c r="D81" s="6">
        <f t="shared" si="3"/>
        <v>1</v>
      </c>
      <c r="E81" s="6" t="str">
        <f t="shared" si="3"/>
        <v/>
      </c>
      <c r="F81" s="6" t="str">
        <f t="shared" si="3"/>
        <v/>
      </c>
      <c r="G81" s="6" t="str">
        <f t="shared" si="3"/>
        <v/>
      </c>
      <c r="H81" s="6" t="str">
        <f t="shared" si="3"/>
        <v/>
      </c>
      <c r="I81" s="6" t="str">
        <f t="shared" si="3"/>
        <v/>
      </c>
      <c r="J81" s="6" t="str">
        <f t="shared" si="3"/>
        <v/>
      </c>
      <c r="K81" s="6" t="str">
        <f t="shared" si="3"/>
        <v/>
      </c>
      <c r="L81" s="6" t="str">
        <f t="shared" si="3"/>
        <v/>
      </c>
      <c r="M81" s="6" t="str">
        <f t="shared" si="3"/>
        <v/>
      </c>
      <c r="N81" s="6" t="str">
        <f t="shared" si="3"/>
        <v/>
      </c>
      <c r="O81" s="6" t="str">
        <f t="shared" si="3"/>
        <v/>
      </c>
      <c r="P81" s="6" t="str">
        <f t="shared" si="3"/>
        <v/>
      </c>
      <c r="Q81" s="6" t="str">
        <f t="shared" si="3"/>
        <v/>
      </c>
      <c r="R81" s="6" t="str">
        <f t="shared" si="3"/>
        <v/>
      </c>
      <c r="S81" s="6" t="str">
        <f t="shared" si="3"/>
        <v/>
      </c>
      <c r="T81" s="6" t="str">
        <f t="shared" si="3"/>
        <v/>
      </c>
      <c r="U81" s="105" t="str">
        <f t="shared" si="3"/>
        <v/>
      </c>
      <c r="V81" s="105" t="str">
        <f t="shared" si="3"/>
        <v/>
      </c>
      <c r="W81" s="105" t="str">
        <f t="shared" si="3"/>
        <v/>
      </c>
      <c r="X81" s="105" t="str">
        <f t="shared" si="3"/>
        <v/>
      </c>
      <c r="Y81" s="105" t="str">
        <f t="shared" si="3"/>
        <v/>
      </c>
      <c r="Z81" s="105" t="str">
        <f t="shared" si="3"/>
        <v/>
      </c>
      <c r="AA81" s="105" t="str">
        <f t="shared" si="3"/>
        <v/>
      </c>
      <c r="AB81" s="105" t="str">
        <f t="shared" si="3"/>
        <v/>
      </c>
      <c r="AC81" s="105" t="str">
        <f t="shared" si="3"/>
        <v/>
      </c>
      <c r="AD81" s="105" t="str">
        <f t="shared" si="3"/>
        <v/>
      </c>
      <c r="AE81" s="6" t="str">
        <f t="shared" si="3"/>
        <v/>
      </c>
      <c r="AF81" s="6" t="str">
        <f t="shared" si="3"/>
        <v/>
      </c>
      <c r="AG81" s="6" t="str">
        <f t="shared" si="3"/>
        <v/>
      </c>
      <c r="AH81" s="6" t="str">
        <f t="shared" si="3"/>
        <v/>
      </c>
      <c r="AI81" s="6" t="str">
        <f t="shared" ref="AI81:BN81" si="4">+IF(IMABS(AI4)&gt;$B$2,AI4,"")</f>
        <v/>
      </c>
      <c r="AJ81" s="6" t="str">
        <f t="shared" si="4"/>
        <v/>
      </c>
      <c r="AK81" s="6" t="str">
        <f t="shared" si="4"/>
        <v/>
      </c>
      <c r="AL81" s="6" t="str">
        <f t="shared" si="4"/>
        <v/>
      </c>
      <c r="AM81" s="6" t="str">
        <f t="shared" si="4"/>
        <v/>
      </c>
      <c r="AN81" s="6" t="str">
        <f t="shared" si="4"/>
        <v/>
      </c>
      <c r="AO81" s="103" t="str">
        <f t="shared" si="4"/>
        <v/>
      </c>
      <c r="AP81" s="103" t="str">
        <f t="shared" si="4"/>
        <v/>
      </c>
      <c r="AQ81" s="103" t="str">
        <f t="shared" si="4"/>
        <v/>
      </c>
      <c r="AR81" s="103" t="str">
        <f t="shared" si="4"/>
        <v/>
      </c>
      <c r="AS81" s="103" t="str">
        <f t="shared" si="4"/>
        <v/>
      </c>
      <c r="AT81" s="103" t="str">
        <f t="shared" si="4"/>
        <v/>
      </c>
      <c r="AU81" s="103" t="str">
        <f t="shared" si="4"/>
        <v/>
      </c>
      <c r="AV81" s="103" t="str">
        <f t="shared" si="4"/>
        <v/>
      </c>
      <c r="AW81" s="103" t="str">
        <f t="shared" si="4"/>
        <v/>
      </c>
      <c r="AX81" s="101" t="str">
        <f t="shared" si="4"/>
        <v/>
      </c>
      <c r="AY81" s="101" t="str">
        <f t="shared" si="4"/>
        <v/>
      </c>
      <c r="AZ81" s="101" t="str">
        <f t="shared" si="4"/>
        <v/>
      </c>
      <c r="BA81" s="101" t="str">
        <f t="shared" si="4"/>
        <v/>
      </c>
      <c r="BB81" s="101" t="str">
        <f t="shared" si="4"/>
        <v/>
      </c>
      <c r="BC81" s="101" t="str">
        <f t="shared" si="4"/>
        <v/>
      </c>
      <c r="BD81" s="101" t="str">
        <f t="shared" si="4"/>
        <v/>
      </c>
      <c r="BE81" s="99" t="str">
        <f t="shared" si="4"/>
        <v/>
      </c>
      <c r="BF81" s="99" t="str">
        <f t="shared" si="4"/>
        <v/>
      </c>
      <c r="BG81" s="99" t="str">
        <f t="shared" si="4"/>
        <v/>
      </c>
      <c r="BH81" s="99" t="str">
        <f t="shared" si="4"/>
        <v/>
      </c>
      <c r="BI81" s="99" t="str">
        <f t="shared" si="4"/>
        <v/>
      </c>
      <c r="BJ81" s="99" t="str">
        <f t="shared" si="4"/>
        <v/>
      </c>
      <c r="BK81" s="99" t="str">
        <f t="shared" si="4"/>
        <v/>
      </c>
      <c r="BL81" s="99" t="str">
        <f t="shared" si="4"/>
        <v/>
      </c>
      <c r="BM81" s="99" t="str">
        <f t="shared" si="4"/>
        <v/>
      </c>
      <c r="BN81" s="99" t="str">
        <f t="shared" si="4"/>
        <v/>
      </c>
      <c r="BO81" s="99" t="str">
        <f t="shared" ref="BO81:BZ81" si="5">+IF(IMABS(BO4)&gt;$B$2,BO4,"")</f>
        <v/>
      </c>
      <c r="BP81" s="99" t="str">
        <f t="shared" si="5"/>
        <v/>
      </c>
      <c r="BQ81" s="99" t="str">
        <f t="shared" si="5"/>
        <v/>
      </c>
      <c r="BR81" s="99" t="str">
        <f t="shared" si="5"/>
        <v/>
      </c>
      <c r="BS81" s="99" t="str">
        <f t="shared" si="5"/>
        <v/>
      </c>
      <c r="BT81" s="99" t="str">
        <f t="shared" si="5"/>
        <v/>
      </c>
      <c r="BU81" s="99" t="str">
        <f t="shared" si="5"/>
        <v/>
      </c>
      <c r="BV81" s="99" t="str">
        <f t="shared" si="5"/>
        <v/>
      </c>
      <c r="BW81" s="99" t="str">
        <f t="shared" si="5"/>
        <v/>
      </c>
      <c r="BX81" s="99" t="str">
        <f t="shared" si="5"/>
        <v/>
      </c>
      <c r="BY81" s="99" t="str">
        <f t="shared" si="5"/>
        <v/>
      </c>
      <c r="BZ81" s="99" t="str">
        <f t="shared" si="5"/>
        <v/>
      </c>
    </row>
    <row r="82" spans="1:78" x14ac:dyDescent="0.25">
      <c r="A82">
        <v>3</v>
      </c>
      <c r="B82" s="106" t="s">
        <v>145</v>
      </c>
      <c r="C82" s="6">
        <f t="shared" ref="C82:AH82" si="6">+IF(IMABS(C5)&gt;$B$2,C5,"")</f>
        <v>0.96073239053183568</v>
      </c>
      <c r="D82" s="6" t="str">
        <f t="shared" si="6"/>
        <v/>
      </c>
      <c r="E82" s="6">
        <f t="shared" si="6"/>
        <v>1</v>
      </c>
      <c r="F82" s="6" t="str">
        <f t="shared" si="6"/>
        <v/>
      </c>
      <c r="G82" s="6" t="str">
        <f t="shared" si="6"/>
        <v/>
      </c>
      <c r="H82" s="6" t="str">
        <f t="shared" si="6"/>
        <v/>
      </c>
      <c r="I82" s="6" t="str">
        <f t="shared" si="6"/>
        <v/>
      </c>
      <c r="J82" s="6" t="str">
        <f t="shared" si="6"/>
        <v/>
      </c>
      <c r="K82" s="6" t="str">
        <f t="shared" si="6"/>
        <v/>
      </c>
      <c r="L82" s="6" t="str">
        <f t="shared" si="6"/>
        <v/>
      </c>
      <c r="M82" s="6" t="str">
        <f t="shared" si="6"/>
        <v/>
      </c>
      <c r="N82" s="6" t="str">
        <f t="shared" si="6"/>
        <v/>
      </c>
      <c r="O82" s="6" t="str">
        <f t="shared" si="6"/>
        <v/>
      </c>
      <c r="P82" s="6" t="str">
        <f t="shared" si="6"/>
        <v/>
      </c>
      <c r="Q82" s="6" t="str">
        <f t="shared" si="6"/>
        <v/>
      </c>
      <c r="R82" s="6" t="str">
        <f t="shared" si="6"/>
        <v/>
      </c>
      <c r="S82" s="6" t="str">
        <f t="shared" si="6"/>
        <v/>
      </c>
      <c r="T82" s="6" t="str">
        <f t="shared" si="6"/>
        <v/>
      </c>
      <c r="U82" s="105" t="str">
        <f t="shared" si="6"/>
        <v/>
      </c>
      <c r="V82" s="105" t="str">
        <f t="shared" si="6"/>
        <v/>
      </c>
      <c r="W82" s="105" t="str">
        <f t="shared" si="6"/>
        <v/>
      </c>
      <c r="X82" s="105" t="str">
        <f t="shared" si="6"/>
        <v/>
      </c>
      <c r="Y82" s="105" t="str">
        <f t="shared" si="6"/>
        <v/>
      </c>
      <c r="Z82" s="105" t="str">
        <f t="shared" si="6"/>
        <v/>
      </c>
      <c r="AA82" s="105" t="str">
        <f t="shared" si="6"/>
        <v/>
      </c>
      <c r="AB82" s="105" t="str">
        <f t="shared" si="6"/>
        <v/>
      </c>
      <c r="AC82" s="105" t="str">
        <f t="shared" si="6"/>
        <v/>
      </c>
      <c r="AD82" s="105" t="str">
        <f t="shared" si="6"/>
        <v/>
      </c>
      <c r="AE82" s="6" t="str">
        <f t="shared" si="6"/>
        <v/>
      </c>
      <c r="AF82" s="6" t="str">
        <f t="shared" si="6"/>
        <v/>
      </c>
      <c r="AG82" s="6" t="str">
        <f t="shared" si="6"/>
        <v/>
      </c>
      <c r="AH82" s="6" t="str">
        <f t="shared" si="6"/>
        <v/>
      </c>
      <c r="AI82" s="6" t="str">
        <f t="shared" ref="AI82:BN82" si="7">+IF(IMABS(AI5)&gt;$B$2,AI5,"")</f>
        <v/>
      </c>
      <c r="AJ82" s="6" t="str">
        <f t="shared" si="7"/>
        <v/>
      </c>
      <c r="AK82" s="6" t="str">
        <f t="shared" si="7"/>
        <v/>
      </c>
      <c r="AL82" s="6" t="str">
        <f t="shared" si="7"/>
        <v/>
      </c>
      <c r="AM82" s="6" t="str">
        <f t="shared" si="7"/>
        <v/>
      </c>
      <c r="AN82" s="6" t="str">
        <f t="shared" si="7"/>
        <v/>
      </c>
      <c r="AO82" s="103" t="str">
        <f t="shared" si="7"/>
        <v/>
      </c>
      <c r="AP82" s="103" t="str">
        <f t="shared" si="7"/>
        <v/>
      </c>
      <c r="AQ82" s="103" t="str">
        <f t="shared" si="7"/>
        <v/>
      </c>
      <c r="AR82" s="103" t="str">
        <f t="shared" si="7"/>
        <v/>
      </c>
      <c r="AS82" s="103" t="str">
        <f t="shared" si="7"/>
        <v/>
      </c>
      <c r="AT82" s="103" t="str">
        <f t="shared" si="7"/>
        <v/>
      </c>
      <c r="AU82" s="103" t="str">
        <f t="shared" si="7"/>
        <v/>
      </c>
      <c r="AV82" s="103" t="str">
        <f t="shared" si="7"/>
        <v/>
      </c>
      <c r="AW82" s="103" t="str">
        <f t="shared" si="7"/>
        <v/>
      </c>
      <c r="AX82" s="101" t="str">
        <f t="shared" si="7"/>
        <v/>
      </c>
      <c r="AY82" s="101" t="str">
        <f t="shared" si="7"/>
        <v/>
      </c>
      <c r="AZ82" s="101" t="str">
        <f t="shared" si="7"/>
        <v/>
      </c>
      <c r="BA82" s="101" t="str">
        <f t="shared" si="7"/>
        <v/>
      </c>
      <c r="BB82" s="101" t="str">
        <f t="shared" si="7"/>
        <v/>
      </c>
      <c r="BC82" s="101" t="str">
        <f t="shared" si="7"/>
        <v/>
      </c>
      <c r="BD82" s="101" t="str">
        <f t="shared" si="7"/>
        <v/>
      </c>
      <c r="BE82" s="99" t="str">
        <f t="shared" si="7"/>
        <v/>
      </c>
      <c r="BF82" s="99" t="str">
        <f t="shared" si="7"/>
        <v/>
      </c>
      <c r="BG82" s="99" t="str">
        <f t="shared" si="7"/>
        <v/>
      </c>
      <c r="BH82" s="99" t="str">
        <f t="shared" si="7"/>
        <v/>
      </c>
      <c r="BI82" s="99" t="str">
        <f t="shared" si="7"/>
        <v/>
      </c>
      <c r="BJ82" s="99" t="str">
        <f t="shared" si="7"/>
        <v/>
      </c>
      <c r="BK82" s="99" t="str">
        <f t="shared" si="7"/>
        <v/>
      </c>
      <c r="BL82" s="99" t="str">
        <f t="shared" si="7"/>
        <v/>
      </c>
      <c r="BM82" s="99" t="str">
        <f t="shared" si="7"/>
        <v/>
      </c>
      <c r="BN82" s="99" t="str">
        <f t="shared" si="7"/>
        <v/>
      </c>
      <c r="BO82" s="99" t="str">
        <f t="shared" ref="BO82:BZ82" si="8">+IF(IMABS(BO5)&gt;$B$2,BO5,"")</f>
        <v/>
      </c>
      <c r="BP82" s="99" t="str">
        <f t="shared" si="8"/>
        <v/>
      </c>
      <c r="BQ82" s="99" t="str">
        <f t="shared" si="8"/>
        <v/>
      </c>
      <c r="BR82" s="99" t="str">
        <f t="shared" si="8"/>
        <v/>
      </c>
      <c r="BS82" s="99" t="str">
        <f t="shared" si="8"/>
        <v/>
      </c>
      <c r="BT82" s="99" t="str">
        <f t="shared" si="8"/>
        <v/>
      </c>
      <c r="BU82" s="99" t="str">
        <f t="shared" si="8"/>
        <v/>
      </c>
      <c r="BV82" s="99" t="str">
        <f t="shared" si="8"/>
        <v/>
      </c>
      <c r="BW82" s="99" t="str">
        <f t="shared" si="8"/>
        <v/>
      </c>
      <c r="BX82" s="99" t="str">
        <f t="shared" si="8"/>
        <v/>
      </c>
      <c r="BY82" s="99" t="str">
        <f t="shared" si="8"/>
        <v/>
      </c>
      <c r="BZ82" s="99" t="str">
        <f t="shared" si="8"/>
        <v/>
      </c>
    </row>
    <row r="83" spans="1:78" x14ac:dyDescent="0.25">
      <c r="A83">
        <v>4</v>
      </c>
      <c r="B83" s="106" t="s">
        <v>146</v>
      </c>
      <c r="C83" s="6" t="str">
        <f t="shared" ref="C83:AH83" si="9">+IF(IMABS(C6)&gt;$B$2,C6,"")</f>
        <v/>
      </c>
      <c r="D83" s="6">
        <f t="shared" si="9"/>
        <v>0.76311315076266861</v>
      </c>
      <c r="E83" s="6" t="str">
        <f t="shared" si="9"/>
        <v/>
      </c>
      <c r="F83" s="6">
        <f t="shared" si="9"/>
        <v>1</v>
      </c>
      <c r="G83" s="6" t="str">
        <f t="shared" si="9"/>
        <v/>
      </c>
      <c r="H83" s="6" t="str">
        <f t="shared" si="9"/>
        <v/>
      </c>
      <c r="I83" s="6" t="str">
        <f t="shared" si="9"/>
        <v/>
      </c>
      <c r="J83" s="6" t="str">
        <f t="shared" si="9"/>
        <v/>
      </c>
      <c r="K83" s="6" t="str">
        <f t="shared" si="9"/>
        <v/>
      </c>
      <c r="L83" s="6" t="str">
        <f t="shared" si="9"/>
        <v/>
      </c>
      <c r="M83" s="6" t="str">
        <f t="shared" si="9"/>
        <v/>
      </c>
      <c r="N83" s="6" t="str">
        <f t="shared" si="9"/>
        <v/>
      </c>
      <c r="O83" s="6" t="str">
        <f t="shared" si="9"/>
        <v/>
      </c>
      <c r="P83" s="6" t="str">
        <f t="shared" si="9"/>
        <v/>
      </c>
      <c r="Q83" s="6" t="str">
        <f t="shared" si="9"/>
        <v/>
      </c>
      <c r="R83" s="6" t="str">
        <f t="shared" si="9"/>
        <v/>
      </c>
      <c r="S83" s="6" t="str">
        <f t="shared" si="9"/>
        <v/>
      </c>
      <c r="T83" s="6" t="str">
        <f t="shared" si="9"/>
        <v/>
      </c>
      <c r="U83" s="105" t="str">
        <f t="shared" si="9"/>
        <v/>
      </c>
      <c r="V83" s="105" t="str">
        <f t="shared" si="9"/>
        <v/>
      </c>
      <c r="W83" s="105" t="str">
        <f t="shared" si="9"/>
        <v/>
      </c>
      <c r="X83" s="105" t="str">
        <f t="shared" si="9"/>
        <v/>
      </c>
      <c r="Y83" s="105" t="str">
        <f t="shared" si="9"/>
        <v/>
      </c>
      <c r="Z83" s="105" t="str">
        <f t="shared" si="9"/>
        <v/>
      </c>
      <c r="AA83" s="105" t="str">
        <f t="shared" si="9"/>
        <v/>
      </c>
      <c r="AB83" s="105" t="str">
        <f t="shared" si="9"/>
        <v/>
      </c>
      <c r="AC83" s="105" t="str">
        <f t="shared" si="9"/>
        <v/>
      </c>
      <c r="AD83" s="105" t="str">
        <f t="shared" si="9"/>
        <v/>
      </c>
      <c r="AE83" s="6" t="str">
        <f t="shared" si="9"/>
        <v/>
      </c>
      <c r="AF83" s="6" t="str">
        <f t="shared" si="9"/>
        <v/>
      </c>
      <c r="AG83" s="6" t="str">
        <f t="shared" si="9"/>
        <v/>
      </c>
      <c r="AH83" s="6" t="str">
        <f t="shared" si="9"/>
        <v/>
      </c>
      <c r="AI83" s="6" t="str">
        <f t="shared" ref="AI83:BN83" si="10">+IF(IMABS(AI6)&gt;$B$2,AI6,"")</f>
        <v/>
      </c>
      <c r="AJ83" s="6" t="str">
        <f t="shared" si="10"/>
        <v/>
      </c>
      <c r="AK83" s="6" t="str">
        <f t="shared" si="10"/>
        <v/>
      </c>
      <c r="AL83" s="6" t="str">
        <f t="shared" si="10"/>
        <v/>
      </c>
      <c r="AM83" s="6" t="str">
        <f t="shared" si="10"/>
        <v/>
      </c>
      <c r="AN83" s="6" t="str">
        <f t="shared" si="10"/>
        <v/>
      </c>
      <c r="AO83" s="103" t="str">
        <f t="shared" si="10"/>
        <v/>
      </c>
      <c r="AP83" s="103" t="str">
        <f t="shared" si="10"/>
        <v/>
      </c>
      <c r="AQ83" s="103" t="str">
        <f t="shared" si="10"/>
        <v/>
      </c>
      <c r="AR83" s="103" t="str">
        <f t="shared" si="10"/>
        <v/>
      </c>
      <c r="AS83" s="103" t="str">
        <f t="shared" si="10"/>
        <v/>
      </c>
      <c r="AT83" s="103" t="str">
        <f t="shared" si="10"/>
        <v/>
      </c>
      <c r="AU83" s="103" t="str">
        <f t="shared" si="10"/>
        <v/>
      </c>
      <c r="AV83" s="103" t="str">
        <f t="shared" si="10"/>
        <v/>
      </c>
      <c r="AW83" s="103" t="str">
        <f t="shared" si="10"/>
        <v/>
      </c>
      <c r="AX83" s="101" t="str">
        <f t="shared" si="10"/>
        <v/>
      </c>
      <c r="AY83" s="101" t="str">
        <f t="shared" si="10"/>
        <v/>
      </c>
      <c r="AZ83" s="101" t="str">
        <f t="shared" si="10"/>
        <v/>
      </c>
      <c r="BA83" s="101" t="str">
        <f t="shared" si="10"/>
        <v/>
      </c>
      <c r="BB83" s="101" t="str">
        <f t="shared" si="10"/>
        <v/>
      </c>
      <c r="BC83" s="101" t="str">
        <f t="shared" si="10"/>
        <v/>
      </c>
      <c r="BD83" s="101" t="str">
        <f t="shared" si="10"/>
        <v/>
      </c>
      <c r="BE83" s="99" t="str">
        <f t="shared" si="10"/>
        <v/>
      </c>
      <c r="BF83" s="99" t="str">
        <f t="shared" si="10"/>
        <v/>
      </c>
      <c r="BG83" s="99" t="str">
        <f t="shared" si="10"/>
        <v/>
      </c>
      <c r="BH83" s="99" t="str">
        <f t="shared" si="10"/>
        <v/>
      </c>
      <c r="BI83" s="99" t="str">
        <f t="shared" si="10"/>
        <v/>
      </c>
      <c r="BJ83" s="99" t="str">
        <f t="shared" si="10"/>
        <v/>
      </c>
      <c r="BK83" s="99" t="str">
        <f t="shared" si="10"/>
        <v/>
      </c>
      <c r="BL83" s="99" t="str">
        <f t="shared" si="10"/>
        <v/>
      </c>
      <c r="BM83" s="99" t="str">
        <f t="shared" si="10"/>
        <v/>
      </c>
      <c r="BN83" s="99" t="str">
        <f t="shared" si="10"/>
        <v/>
      </c>
      <c r="BO83" s="99" t="str">
        <f t="shared" ref="BO83:BZ83" si="11">+IF(IMABS(BO6)&gt;$B$2,BO6,"")</f>
        <v/>
      </c>
      <c r="BP83" s="99" t="str">
        <f t="shared" si="11"/>
        <v/>
      </c>
      <c r="BQ83" s="99" t="str">
        <f t="shared" si="11"/>
        <v/>
      </c>
      <c r="BR83" s="99" t="str">
        <f t="shared" si="11"/>
        <v/>
      </c>
      <c r="BS83" s="99" t="str">
        <f t="shared" si="11"/>
        <v/>
      </c>
      <c r="BT83" s="99" t="str">
        <f t="shared" si="11"/>
        <v/>
      </c>
      <c r="BU83" s="99" t="str">
        <f t="shared" si="11"/>
        <v/>
      </c>
      <c r="BV83" s="99" t="str">
        <f t="shared" si="11"/>
        <v/>
      </c>
      <c r="BW83" s="99" t="str">
        <f t="shared" si="11"/>
        <v/>
      </c>
      <c r="BX83" s="99" t="str">
        <f t="shared" si="11"/>
        <v/>
      </c>
      <c r="BY83" s="99" t="str">
        <f t="shared" si="11"/>
        <v/>
      </c>
      <c r="BZ83" s="99" t="str">
        <f t="shared" si="11"/>
        <v/>
      </c>
    </row>
    <row r="84" spans="1:78" x14ac:dyDescent="0.25">
      <c r="A84">
        <v>5</v>
      </c>
      <c r="B84" s="106" t="s">
        <v>148</v>
      </c>
      <c r="C84" s="6">
        <f t="shared" ref="C84:AH84" si="12">+IF(IMABS(C7)&gt;$B$2,C7,"")</f>
        <v>0.93857764458927573</v>
      </c>
      <c r="D84" s="6" t="str">
        <f t="shared" si="12"/>
        <v/>
      </c>
      <c r="E84" s="6">
        <f t="shared" si="12"/>
        <v>0.83669724418378366</v>
      </c>
      <c r="F84" s="6" t="str">
        <f t="shared" si="12"/>
        <v/>
      </c>
      <c r="G84" s="6">
        <f t="shared" si="12"/>
        <v>1</v>
      </c>
      <c r="H84" s="6" t="str">
        <f t="shared" si="12"/>
        <v/>
      </c>
      <c r="I84" s="6" t="str">
        <f t="shared" si="12"/>
        <v/>
      </c>
      <c r="J84" s="6" t="str">
        <f t="shared" si="12"/>
        <v/>
      </c>
      <c r="K84" s="6" t="str">
        <f t="shared" si="12"/>
        <v/>
      </c>
      <c r="L84" s="6" t="str">
        <f t="shared" si="12"/>
        <v/>
      </c>
      <c r="M84" s="6" t="str">
        <f t="shared" si="12"/>
        <v/>
      </c>
      <c r="N84" s="6" t="str">
        <f t="shared" si="12"/>
        <v/>
      </c>
      <c r="O84" s="6" t="str">
        <f t="shared" si="12"/>
        <v/>
      </c>
      <c r="P84" s="6" t="str">
        <f t="shared" si="12"/>
        <v/>
      </c>
      <c r="Q84" s="6" t="str">
        <f t="shared" si="12"/>
        <v/>
      </c>
      <c r="R84" s="6" t="str">
        <f t="shared" si="12"/>
        <v/>
      </c>
      <c r="S84" s="6" t="str">
        <f t="shared" si="12"/>
        <v/>
      </c>
      <c r="T84" s="6" t="str">
        <f t="shared" si="12"/>
        <v/>
      </c>
      <c r="U84" s="105" t="str">
        <f t="shared" si="12"/>
        <v/>
      </c>
      <c r="V84" s="105" t="str">
        <f t="shared" si="12"/>
        <v/>
      </c>
      <c r="W84" s="105" t="str">
        <f t="shared" si="12"/>
        <v/>
      </c>
      <c r="X84" s="105" t="str">
        <f t="shared" si="12"/>
        <v/>
      </c>
      <c r="Y84" s="105" t="str">
        <f t="shared" si="12"/>
        <v/>
      </c>
      <c r="Z84" s="105" t="str">
        <f t="shared" si="12"/>
        <v/>
      </c>
      <c r="AA84" s="105" t="str">
        <f t="shared" si="12"/>
        <v/>
      </c>
      <c r="AB84" s="105" t="str">
        <f t="shared" si="12"/>
        <v/>
      </c>
      <c r="AC84" s="105" t="str">
        <f t="shared" si="12"/>
        <v/>
      </c>
      <c r="AD84" s="105" t="str">
        <f t="shared" si="12"/>
        <v/>
      </c>
      <c r="AE84" s="6" t="str">
        <f t="shared" si="12"/>
        <v/>
      </c>
      <c r="AF84" s="6" t="str">
        <f t="shared" si="12"/>
        <v/>
      </c>
      <c r="AG84" s="6" t="str">
        <f t="shared" si="12"/>
        <v/>
      </c>
      <c r="AH84" s="6" t="str">
        <f t="shared" si="12"/>
        <v/>
      </c>
      <c r="AI84" s="6" t="str">
        <f t="shared" ref="AI84:BN84" si="13">+IF(IMABS(AI7)&gt;$B$2,AI7,"")</f>
        <v/>
      </c>
      <c r="AJ84" s="6" t="str">
        <f t="shared" si="13"/>
        <v/>
      </c>
      <c r="AK84" s="6" t="str">
        <f t="shared" si="13"/>
        <v/>
      </c>
      <c r="AL84" s="6" t="str">
        <f t="shared" si="13"/>
        <v/>
      </c>
      <c r="AM84" s="6" t="str">
        <f t="shared" si="13"/>
        <v/>
      </c>
      <c r="AN84" s="6" t="str">
        <f t="shared" si="13"/>
        <v/>
      </c>
      <c r="AO84" s="103" t="str">
        <f t="shared" si="13"/>
        <v/>
      </c>
      <c r="AP84" s="103" t="str">
        <f t="shared" si="13"/>
        <v/>
      </c>
      <c r="AQ84" s="103" t="str">
        <f t="shared" si="13"/>
        <v/>
      </c>
      <c r="AR84" s="103" t="str">
        <f t="shared" si="13"/>
        <v/>
      </c>
      <c r="AS84" s="103" t="str">
        <f t="shared" si="13"/>
        <v/>
      </c>
      <c r="AT84" s="103" t="str">
        <f t="shared" si="13"/>
        <v/>
      </c>
      <c r="AU84" s="103" t="str">
        <f t="shared" si="13"/>
        <v/>
      </c>
      <c r="AV84" s="103" t="str">
        <f t="shared" si="13"/>
        <v/>
      </c>
      <c r="AW84" s="103" t="str">
        <f t="shared" si="13"/>
        <v/>
      </c>
      <c r="AX84" s="101" t="str">
        <f t="shared" si="13"/>
        <v/>
      </c>
      <c r="AY84" s="101" t="str">
        <f t="shared" si="13"/>
        <v/>
      </c>
      <c r="AZ84" s="101" t="str">
        <f t="shared" si="13"/>
        <v/>
      </c>
      <c r="BA84" s="101" t="str">
        <f t="shared" si="13"/>
        <v/>
      </c>
      <c r="BB84" s="101" t="str">
        <f t="shared" si="13"/>
        <v/>
      </c>
      <c r="BC84" s="101" t="str">
        <f t="shared" si="13"/>
        <v/>
      </c>
      <c r="BD84" s="101" t="str">
        <f t="shared" si="13"/>
        <v/>
      </c>
      <c r="BE84" s="99" t="str">
        <f t="shared" si="13"/>
        <v/>
      </c>
      <c r="BF84" s="99" t="str">
        <f t="shared" si="13"/>
        <v/>
      </c>
      <c r="BG84" s="99" t="str">
        <f t="shared" si="13"/>
        <v/>
      </c>
      <c r="BH84" s="99" t="str">
        <f t="shared" si="13"/>
        <v/>
      </c>
      <c r="BI84" s="99" t="str">
        <f t="shared" si="13"/>
        <v/>
      </c>
      <c r="BJ84" s="99" t="str">
        <f t="shared" si="13"/>
        <v/>
      </c>
      <c r="BK84" s="99" t="str">
        <f t="shared" si="13"/>
        <v/>
      </c>
      <c r="BL84" s="99" t="str">
        <f t="shared" si="13"/>
        <v/>
      </c>
      <c r="BM84" s="99" t="str">
        <f t="shared" si="13"/>
        <v/>
      </c>
      <c r="BN84" s="99" t="str">
        <f t="shared" si="13"/>
        <v/>
      </c>
      <c r="BO84" s="99" t="str">
        <f t="shared" ref="BO84:BZ84" si="14">+IF(IMABS(BO7)&gt;$B$2,BO7,"")</f>
        <v/>
      </c>
      <c r="BP84" s="99" t="str">
        <f t="shared" si="14"/>
        <v/>
      </c>
      <c r="BQ84" s="99" t="str">
        <f t="shared" si="14"/>
        <v/>
      </c>
      <c r="BR84" s="99" t="str">
        <f t="shared" si="14"/>
        <v/>
      </c>
      <c r="BS84" s="99" t="str">
        <f t="shared" si="14"/>
        <v/>
      </c>
      <c r="BT84" s="99" t="str">
        <f t="shared" si="14"/>
        <v/>
      </c>
      <c r="BU84" s="99" t="str">
        <f t="shared" si="14"/>
        <v/>
      </c>
      <c r="BV84" s="99" t="str">
        <f t="shared" si="14"/>
        <v/>
      </c>
      <c r="BW84" s="99" t="str">
        <f t="shared" si="14"/>
        <v/>
      </c>
      <c r="BX84" s="99" t="str">
        <f t="shared" si="14"/>
        <v/>
      </c>
      <c r="BY84" s="99" t="str">
        <f t="shared" si="14"/>
        <v/>
      </c>
      <c r="BZ84" s="99" t="str">
        <f t="shared" si="14"/>
        <v/>
      </c>
    </row>
    <row r="85" spans="1:78" x14ac:dyDescent="0.25">
      <c r="A85">
        <v>6</v>
      </c>
      <c r="B85" s="106" t="s">
        <v>149</v>
      </c>
      <c r="C85" s="6">
        <f t="shared" ref="C85:AH85" si="15">+IF(IMABS(C8)&gt;$B$2,C8,"")</f>
        <v>0.88158535145822003</v>
      </c>
      <c r="D85" s="6" t="str">
        <f t="shared" si="15"/>
        <v/>
      </c>
      <c r="E85" s="6">
        <f t="shared" si="15"/>
        <v>0.75232673590898214</v>
      </c>
      <c r="F85" s="6" t="str">
        <f t="shared" si="15"/>
        <v/>
      </c>
      <c r="G85" s="6">
        <f t="shared" si="15"/>
        <v>0.96837513306668788</v>
      </c>
      <c r="H85" s="6">
        <f t="shared" si="15"/>
        <v>1</v>
      </c>
      <c r="I85" s="6" t="str">
        <f t="shared" si="15"/>
        <v/>
      </c>
      <c r="J85" s="6" t="str">
        <f t="shared" si="15"/>
        <v/>
      </c>
      <c r="K85" s="6" t="str">
        <f t="shared" si="15"/>
        <v/>
      </c>
      <c r="L85" s="6" t="str">
        <f t="shared" si="15"/>
        <v/>
      </c>
      <c r="M85" s="6" t="str">
        <f t="shared" si="15"/>
        <v/>
      </c>
      <c r="N85" s="6" t="str">
        <f t="shared" si="15"/>
        <v/>
      </c>
      <c r="O85" s="6" t="str">
        <f t="shared" si="15"/>
        <v/>
      </c>
      <c r="P85" s="6" t="str">
        <f t="shared" si="15"/>
        <v/>
      </c>
      <c r="Q85" s="6" t="str">
        <f t="shared" si="15"/>
        <v/>
      </c>
      <c r="R85" s="6" t="str">
        <f t="shared" si="15"/>
        <v/>
      </c>
      <c r="S85" s="6" t="str">
        <f t="shared" si="15"/>
        <v/>
      </c>
      <c r="T85" s="6" t="str">
        <f t="shared" si="15"/>
        <v/>
      </c>
      <c r="U85" s="105" t="str">
        <f t="shared" si="15"/>
        <v/>
      </c>
      <c r="V85" s="105" t="str">
        <f t="shared" si="15"/>
        <v/>
      </c>
      <c r="W85" s="105" t="str">
        <f t="shared" si="15"/>
        <v/>
      </c>
      <c r="X85" s="105" t="str">
        <f t="shared" si="15"/>
        <v/>
      </c>
      <c r="Y85" s="105" t="str">
        <f t="shared" si="15"/>
        <v/>
      </c>
      <c r="Z85" s="105" t="str">
        <f t="shared" si="15"/>
        <v/>
      </c>
      <c r="AA85" s="105" t="str">
        <f t="shared" si="15"/>
        <v/>
      </c>
      <c r="AB85" s="105" t="str">
        <f t="shared" si="15"/>
        <v/>
      </c>
      <c r="AC85" s="105" t="str">
        <f t="shared" si="15"/>
        <v/>
      </c>
      <c r="AD85" s="105" t="str">
        <f t="shared" si="15"/>
        <v/>
      </c>
      <c r="AE85" s="6" t="str">
        <f t="shared" si="15"/>
        <v/>
      </c>
      <c r="AF85" s="6" t="str">
        <f t="shared" si="15"/>
        <v/>
      </c>
      <c r="AG85" s="6" t="str">
        <f t="shared" si="15"/>
        <v/>
      </c>
      <c r="AH85" s="6" t="str">
        <f t="shared" si="15"/>
        <v/>
      </c>
      <c r="AI85" s="6" t="str">
        <f t="shared" ref="AI85:BN85" si="16">+IF(IMABS(AI8)&gt;$B$2,AI8,"")</f>
        <v/>
      </c>
      <c r="AJ85" s="6" t="str">
        <f t="shared" si="16"/>
        <v/>
      </c>
      <c r="AK85" s="6" t="str">
        <f t="shared" si="16"/>
        <v/>
      </c>
      <c r="AL85" s="6" t="str">
        <f t="shared" si="16"/>
        <v/>
      </c>
      <c r="AM85" s="6" t="str">
        <f t="shared" si="16"/>
        <v/>
      </c>
      <c r="AN85" s="6" t="str">
        <f t="shared" si="16"/>
        <v/>
      </c>
      <c r="AO85" s="103" t="str">
        <f t="shared" si="16"/>
        <v/>
      </c>
      <c r="AP85" s="103" t="str">
        <f t="shared" si="16"/>
        <v/>
      </c>
      <c r="AQ85" s="103" t="str">
        <f t="shared" si="16"/>
        <v/>
      </c>
      <c r="AR85" s="103" t="str">
        <f t="shared" si="16"/>
        <v/>
      </c>
      <c r="AS85" s="103" t="str">
        <f t="shared" si="16"/>
        <v/>
      </c>
      <c r="AT85" s="103" t="str">
        <f t="shared" si="16"/>
        <v/>
      </c>
      <c r="AU85" s="103" t="str">
        <f t="shared" si="16"/>
        <v/>
      </c>
      <c r="AV85" s="103" t="str">
        <f t="shared" si="16"/>
        <v/>
      </c>
      <c r="AW85" s="103" t="str">
        <f t="shared" si="16"/>
        <v/>
      </c>
      <c r="AX85" s="101" t="str">
        <f t="shared" si="16"/>
        <v/>
      </c>
      <c r="AY85" s="101" t="str">
        <f t="shared" si="16"/>
        <v/>
      </c>
      <c r="AZ85" s="101" t="str">
        <f t="shared" si="16"/>
        <v/>
      </c>
      <c r="BA85" s="101" t="str">
        <f t="shared" si="16"/>
        <v/>
      </c>
      <c r="BB85" s="101" t="str">
        <f t="shared" si="16"/>
        <v/>
      </c>
      <c r="BC85" s="101" t="str">
        <f t="shared" si="16"/>
        <v/>
      </c>
      <c r="BD85" s="101" t="str">
        <f t="shared" si="16"/>
        <v/>
      </c>
      <c r="BE85" s="99" t="str">
        <f t="shared" si="16"/>
        <v/>
      </c>
      <c r="BF85" s="99" t="str">
        <f t="shared" si="16"/>
        <v/>
      </c>
      <c r="BG85" s="99" t="str">
        <f t="shared" si="16"/>
        <v/>
      </c>
      <c r="BH85" s="99" t="str">
        <f t="shared" si="16"/>
        <v/>
      </c>
      <c r="BI85" s="99" t="str">
        <f t="shared" si="16"/>
        <v/>
      </c>
      <c r="BJ85" s="99" t="str">
        <f t="shared" si="16"/>
        <v/>
      </c>
      <c r="BK85" s="99" t="str">
        <f t="shared" si="16"/>
        <v/>
      </c>
      <c r="BL85" s="99" t="str">
        <f t="shared" si="16"/>
        <v/>
      </c>
      <c r="BM85" s="99" t="str">
        <f t="shared" si="16"/>
        <v/>
      </c>
      <c r="BN85" s="99" t="str">
        <f t="shared" si="16"/>
        <v/>
      </c>
      <c r="BO85" s="99" t="str">
        <f t="shared" ref="BO85:BZ85" si="17">+IF(IMABS(BO8)&gt;$B$2,BO8,"")</f>
        <v/>
      </c>
      <c r="BP85" s="99" t="str">
        <f t="shared" si="17"/>
        <v/>
      </c>
      <c r="BQ85" s="99" t="str">
        <f t="shared" si="17"/>
        <v/>
      </c>
      <c r="BR85" s="99" t="str">
        <f t="shared" si="17"/>
        <v/>
      </c>
      <c r="BS85" s="99" t="str">
        <f t="shared" si="17"/>
        <v/>
      </c>
      <c r="BT85" s="99" t="str">
        <f t="shared" si="17"/>
        <v/>
      </c>
      <c r="BU85" s="99" t="str">
        <f t="shared" si="17"/>
        <v/>
      </c>
      <c r="BV85" s="99" t="str">
        <f t="shared" si="17"/>
        <v/>
      </c>
      <c r="BW85" s="99" t="str">
        <f t="shared" si="17"/>
        <v/>
      </c>
      <c r="BX85" s="99" t="str">
        <f t="shared" si="17"/>
        <v/>
      </c>
      <c r="BY85" s="99" t="str">
        <f t="shared" si="17"/>
        <v/>
      </c>
      <c r="BZ85" s="99" t="str">
        <f t="shared" si="17"/>
        <v/>
      </c>
    </row>
    <row r="86" spans="1:78" x14ac:dyDescent="0.25">
      <c r="A86">
        <v>7</v>
      </c>
      <c r="B86" s="106" t="s">
        <v>150</v>
      </c>
      <c r="C86" s="6">
        <f t="shared" ref="C86:AH86" si="18">+IF(IMABS(C9)&gt;$B$2,C9,"")</f>
        <v>0.92884063845445419</v>
      </c>
      <c r="D86" s="6" t="str">
        <f t="shared" si="18"/>
        <v/>
      </c>
      <c r="E86" s="6">
        <f t="shared" si="18"/>
        <v>0.80159740421912895</v>
      </c>
      <c r="F86" s="6" t="str">
        <f t="shared" si="18"/>
        <v/>
      </c>
      <c r="G86" s="6">
        <f t="shared" si="18"/>
        <v>0.91005292419486317</v>
      </c>
      <c r="H86" s="6">
        <f t="shared" si="18"/>
        <v>0.8636265285387893</v>
      </c>
      <c r="I86" s="6">
        <f t="shared" si="18"/>
        <v>1</v>
      </c>
      <c r="J86" s="6" t="str">
        <f t="shared" si="18"/>
        <v/>
      </c>
      <c r="K86" s="6" t="str">
        <f t="shared" si="18"/>
        <v/>
      </c>
      <c r="L86" s="6" t="str">
        <f t="shared" si="18"/>
        <v/>
      </c>
      <c r="M86" s="6" t="str">
        <f t="shared" si="18"/>
        <v/>
      </c>
      <c r="N86" s="6" t="str">
        <f t="shared" si="18"/>
        <v/>
      </c>
      <c r="O86" s="6" t="str">
        <f t="shared" si="18"/>
        <v/>
      </c>
      <c r="P86" s="6" t="str">
        <f t="shared" si="18"/>
        <v/>
      </c>
      <c r="Q86" s="6" t="str">
        <f t="shared" si="18"/>
        <v/>
      </c>
      <c r="R86" s="6" t="str">
        <f t="shared" si="18"/>
        <v/>
      </c>
      <c r="S86" s="6" t="str">
        <f t="shared" si="18"/>
        <v/>
      </c>
      <c r="T86" s="6" t="str">
        <f t="shared" si="18"/>
        <v/>
      </c>
      <c r="U86" s="105" t="str">
        <f t="shared" si="18"/>
        <v/>
      </c>
      <c r="V86" s="105" t="str">
        <f t="shared" si="18"/>
        <v/>
      </c>
      <c r="W86" s="105" t="str">
        <f t="shared" si="18"/>
        <v/>
      </c>
      <c r="X86" s="105" t="str">
        <f t="shared" si="18"/>
        <v/>
      </c>
      <c r="Y86" s="105" t="str">
        <f t="shared" si="18"/>
        <v/>
      </c>
      <c r="Z86" s="105" t="str">
        <f t="shared" si="18"/>
        <v/>
      </c>
      <c r="AA86" s="105" t="str">
        <f t="shared" si="18"/>
        <v/>
      </c>
      <c r="AB86" s="105" t="str">
        <f t="shared" si="18"/>
        <v/>
      </c>
      <c r="AC86" s="105" t="str">
        <f t="shared" si="18"/>
        <v/>
      </c>
      <c r="AD86" s="105" t="str">
        <f t="shared" si="18"/>
        <v/>
      </c>
      <c r="AE86" s="6" t="str">
        <f t="shared" si="18"/>
        <v/>
      </c>
      <c r="AF86" s="6" t="str">
        <f t="shared" si="18"/>
        <v/>
      </c>
      <c r="AG86" s="6" t="str">
        <f t="shared" si="18"/>
        <v/>
      </c>
      <c r="AH86" s="6" t="str">
        <f t="shared" si="18"/>
        <v/>
      </c>
      <c r="AI86" s="6" t="str">
        <f t="shared" ref="AI86:BN86" si="19">+IF(IMABS(AI9)&gt;$B$2,AI9,"")</f>
        <v/>
      </c>
      <c r="AJ86" s="6" t="str">
        <f t="shared" si="19"/>
        <v/>
      </c>
      <c r="AK86" s="6" t="str">
        <f t="shared" si="19"/>
        <v/>
      </c>
      <c r="AL86" s="6" t="str">
        <f t="shared" si="19"/>
        <v/>
      </c>
      <c r="AM86" s="6" t="str">
        <f t="shared" si="19"/>
        <v/>
      </c>
      <c r="AN86" s="6" t="str">
        <f t="shared" si="19"/>
        <v/>
      </c>
      <c r="AO86" s="103" t="str">
        <f t="shared" si="19"/>
        <v/>
      </c>
      <c r="AP86" s="103" t="str">
        <f t="shared" si="19"/>
        <v/>
      </c>
      <c r="AQ86" s="103" t="str">
        <f t="shared" si="19"/>
        <v/>
      </c>
      <c r="AR86" s="103" t="str">
        <f t="shared" si="19"/>
        <v/>
      </c>
      <c r="AS86" s="103" t="str">
        <f t="shared" si="19"/>
        <v/>
      </c>
      <c r="AT86" s="103" t="str">
        <f t="shared" si="19"/>
        <v/>
      </c>
      <c r="AU86" s="103" t="str">
        <f t="shared" si="19"/>
        <v/>
      </c>
      <c r="AV86" s="103" t="str">
        <f t="shared" si="19"/>
        <v/>
      </c>
      <c r="AW86" s="103" t="str">
        <f t="shared" si="19"/>
        <v/>
      </c>
      <c r="AX86" s="101" t="str">
        <f t="shared" si="19"/>
        <v/>
      </c>
      <c r="AY86" s="101" t="str">
        <f t="shared" si="19"/>
        <v/>
      </c>
      <c r="AZ86" s="101" t="str">
        <f t="shared" si="19"/>
        <v/>
      </c>
      <c r="BA86" s="101" t="str">
        <f t="shared" si="19"/>
        <v/>
      </c>
      <c r="BB86" s="101" t="str">
        <f t="shared" si="19"/>
        <v/>
      </c>
      <c r="BC86" s="101" t="str">
        <f t="shared" si="19"/>
        <v/>
      </c>
      <c r="BD86" s="101" t="str">
        <f t="shared" si="19"/>
        <v/>
      </c>
      <c r="BE86" s="99" t="str">
        <f t="shared" si="19"/>
        <v/>
      </c>
      <c r="BF86" s="99" t="str">
        <f t="shared" si="19"/>
        <v/>
      </c>
      <c r="BG86" s="99" t="str">
        <f t="shared" si="19"/>
        <v/>
      </c>
      <c r="BH86" s="99" t="str">
        <f t="shared" si="19"/>
        <v/>
      </c>
      <c r="BI86" s="99" t="str">
        <f t="shared" si="19"/>
        <v/>
      </c>
      <c r="BJ86" s="99" t="str">
        <f t="shared" si="19"/>
        <v/>
      </c>
      <c r="BK86" s="99" t="str">
        <f t="shared" si="19"/>
        <v/>
      </c>
      <c r="BL86" s="99" t="str">
        <f t="shared" si="19"/>
        <v/>
      </c>
      <c r="BM86" s="99" t="str">
        <f t="shared" si="19"/>
        <v/>
      </c>
      <c r="BN86" s="99" t="str">
        <f t="shared" si="19"/>
        <v/>
      </c>
      <c r="BO86" s="99" t="str">
        <f t="shared" ref="BO86:BZ86" si="20">+IF(IMABS(BO9)&gt;$B$2,BO9,"")</f>
        <v/>
      </c>
      <c r="BP86" s="99" t="str">
        <f t="shared" si="20"/>
        <v/>
      </c>
      <c r="BQ86" s="99" t="str">
        <f t="shared" si="20"/>
        <v/>
      </c>
      <c r="BR86" s="99" t="str">
        <f t="shared" si="20"/>
        <v/>
      </c>
      <c r="BS86" s="99" t="str">
        <f t="shared" si="20"/>
        <v/>
      </c>
      <c r="BT86" s="99" t="str">
        <f t="shared" si="20"/>
        <v/>
      </c>
      <c r="BU86" s="99" t="str">
        <f t="shared" si="20"/>
        <v/>
      </c>
      <c r="BV86" s="99" t="str">
        <f t="shared" si="20"/>
        <v/>
      </c>
      <c r="BW86" s="99" t="str">
        <f t="shared" si="20"/>
        <v/>
      </c>
      <c r="BX86" s="99" t="str">
        <f t="shared" si="20"/>
        <v/>
      </c>
      <c r="BY86" s="99" t="str">
        <f t="shared" si="20"/>
        <v/>
      </c>
      <c r="BZ86" s="99" t="str">
        <f t="shared" si="20"/>
        <v/>
      </c>
    </row>
    <row r="87" spans="1:78" x14ac:dyDescent="0.25">
      <c r="A87">
        <v>8</v>
      </c>
      <c r="B87" s="106" t="s">
        <v>151</v>
      </c>
      <c r="C87" s="6">
        <f t="shared" ref="C87:AH87" si="21">+IF(IMABS(C10)&gt;$B$2,C10,"")</f>
        <v>0.93861710461657288</v>
      </c>
      <c r="D87" s="6" t="str">
        <f t="shared" si="21"/>
        <v/>
      </c>
      <c r="E87" s="6">
        <f t="shared" si="21"/>
        <v>0.85738116340073989</v>
      </c>
      <c r="F87" s="6" t="str">
        <f t="shared" si="21"/>
        <v/>
      </c>
      <c r="G87" s="6">
        <f t="shared" si="21"/>
        <v>0.94905753044884822</v>
      </c>
      <c r="H87" s="6">
        <f t="shared" si="21"/>
        <v>0.92890507966720759</v>
      </c>
      <c r="I87" s="6">
        <f t="shared" si="21"/>
        <v>0.85581970750907455</v>
      </c>
      <c r="J87" s="6">
        <f t="shared" si="21"/>
        <v>1</v>
      </c>
      <c r="K87" s="6" t="str">
        <f t="shared" si="21"/>
        <v/>
      </c>
      <c r="L87" s="6" t="str">
        <f t="shared" si="21"/>
        <v/>
      </c>
      <c r="M87" s="6" t="str">
        <f t="shared" si="21"/>
        <v/>
      </c>
      <c r="N87" s="6" t="str">
        <f t="shared" si="21"/>
        <v/>
      </c>
      <c r="O87" s="6" t="str">
        <f t="shared" si="21"/>
        <v/>
      </c>
      <c r="P87" s="6" t="str">
        <f t="shared" si="21"/>
        <v/>
      </c>
      <c r="Q87" s="6" t="str">
        <f t="shared" si="21"/>
        <v/>
      </c>
      <c r="R87" s="6" t="str">
        <f t="shared" si="21"/>
        <v/>
      </c>
      <c r="S87" s="6" t="str">
        <f t="shared" si="21"/>
        <v/>
      </c>
      <c r="T87" s="6" t="str">
        <f t="shared" si="21"/>
        <v/>
      </c>
      <c r="U87" s="105" t="str">
        <f t="shared" si="21"/>
        <v/>
      </c>
      <c r="V87" s="105" t="str">
        <f t="shared" si="21"/>
        <v/>
      </c>
      <c r="W87" s="105" t="str">
        <f t="shared" si="21"/>
        <v/>
      </c>
      <c r="X87" s="105" t="str">
        <f t="shared" si="21"/>
        <v/>
      </c>
      <c r="Y87" s="105" t="str">
        <f t="shared" si="21"/>
        <v/>
      </c>
      <c r="Z87" s="105" t="str">
        <f t="shared" si="21"/>
        <v/>
      </c>
      <c r="AA87" s="105" t="str">
        <f t="shared" si="21"/>
        <v/>
      </c>
      <c r="AB87" s="105" t="str">
        <f t="shared" si="21"/>
        <v/>
      </c>
      <c r="AC87" s="105" t="str">
        <f t="shared" si="21"/>
        <v/>
      </c>
      <c r="AD87" s="105" t="str">
        <f t="shared" si="21"/>
        <v/>
      </c>
      <c r="AE87" s="6" t="str">
        <f t="shared" si="21"/>
        <v/>
      </c>
      <c r="AF87" s="6" t="str">
        <f t="shared" si="21"/>
        <v/>
      </c>
      <c r="AG87" s="6" t="str">
        <f t="shared" si="21"/>
        <v/>
      </c>
      <c r="AH87" s="6" t="str">
        <f t="shared" si="21"/>
        <v/>
      </c>
      <c r="AI87" s="6" t="str">
        <f t="shared" ref="AI87:BN87" si="22">+IF(IMABS(AI10)&gt;$B$2,AI10,"")</f>
        <v/>
      </c>
      <c r="AJ87" s="6" t="str">
        <f t="shared" si="22"/>
        <v/>
      </c>
      <c r="AK87" s="6" t="str">
        <f t="shared" si="22"/>
        <v/>
      </c>
      <c r="AL87" s="6" t="str">
        <f t="shared" si="22"/>
        <v/>
      </c>
      <c r="AM87" s="6" t="str">
        <f t="shared" si="22"/>
        <v/>
      </c>
      <c r="AN87" s="6" t="str">
        <f t="shared" si="22"/>
        <v/>
      </c>
      <c r="AO87" s="103" t="str">
        <f t="shared" si="22"/>
        <v/>
      </c>
      <c r="AP87" s="103" t="str">
        <f t="shared" si="22"/>
        <v/>
      </c>
      <c r="AQ87" s="103" t="str">
        <f t="shared" si="22"/>
        <v/>
      </c>
      <c r="AR87" s="103" t="str">
        <f t="shared" si="22"/>
        <v/>
      </c>
      <c r="AS87" s="103" t="str">
        <f t="shared" si="22"/>
        <v/>
      </c>
      <c r="AT87" s="103" t="str">
        <f t="shared" si="22"/>
        <v/>
      </c>
      <c r="AU87" s="103" t="str">
        <f t="shared" si="22"/>
        <v/>
      </c>
      <c r="AV87" s="103" t="str">
        <f t="shared" si="22"/>
        <v/>
      </c>
      <c r="AW87" s="103" t="str">
        <f t="shared" si="22"/>
        <v/>
      </c>
      <c r="AX87" s="101" t="str">
        <f t="shared" si="22"/>
        <v/>
      </c>
      <c r="AY87" s="101" t="str">
        <f t="shared" si="22"/>
        <v/>
      </c>
      <c r="AZ87" s="101" t="str">
        <f t="shared" si="22"/>
        <v/>
      </c>
      <c r="BA87" s="101" t="str">
        <f t="shared" si="22"/>
        <v/>
      </c>
      <c r="BB87" s="101" t="str">
        <f t="shared" si="22"/>
        <v/>
      </c>
      <c r="BC87" s="101" t="str">
        <f t="shared" si="22"/>
        <v/>
      </c>
      <c r="BD87" s="101" t="str">
        <f t="shared" si="22"/>
        <v/>
      </c>
      <c r="BE87" s="99" t="str">
        <f t="shared" si="22"/>
        <v/>
      </c>
      <c r="BF87" s="99" t="str">
        <f t="shared" si="22"/>
        <v/>
      </c>
      <c r="BG87" s="99" t="str">
        <f t="shared" si="22"/>
        <v/>
      </c>
      <c r="BH87" s="99" t="str">
        <f t="shared" si="22"/>
        <v/>
      </c>
      <c r="BI87" s="99" t="str">
        <f t="shared" si="22"/>
        <v/>
      </c>
      <c r="BJ87" s="99" t="str">
        <f t="shared" si="22"/>
        <v/>
      </c>
      <c r="BK87" s="99" t="str">
        <f t="shared" si="22"/>
        <v/>
      </c>
      <c r="BL87" s="99" t="str">
        <f t="shared" si="22"/>
        <v/>
      </c>
      <c r="BM87" s="99" t="str">
        <f t="shared" si="22"/>
        <v/>
      </c>
      <c r="BN87" s="99" t="str">
        <f t="shared" si="22"/>
        <v/>
      </c>
      <c r="BO87" s="99" t="str">
        <f t="shared" ref="BO87:BZ87" si="23">+IF(IMABS(BO10)&gt;$B$2,BO10,"")</f>
        <v/>
      </c>
      <c r="BP87" s="99" t="str">
        <f t="shared" si="23"/>
        <v/>
      </c>
      <c r="BQ87" s="99" t="str">
        <f t="shared" si="23"/>
        <v/>
      </c>
      <c r="BR87" s="99" t="str">
        <f t="shared" si="23"/>
        <v/>
      </c>
      <c r="BS87" s="99" t="str">
        <f t="shared" si="23"/>
        <v/>
      </c>
      <c r="BT87" s="99" t="str">
        <f t="shared" si="23"/>
        <v/>
      </c>
      <c r="BU87" s="99" t="str">
        <f t="shared" si="23"/>
        <v/>
      </c>
      <c r="BV87" s="99" t="str">
        <f t="shared" si="23"/>
        <v/>
      </c>
      <c r="BW87" s="99" t="str">
        <f t="shared" si="23"/>
        <v/>
      </c>
      <c r="BX87" s="99" t="str">
        <f t="shared" si="23"/>
        <v/>
      </c>
      <c r="BY87" s="99" t="str">
        <f t="shared" si="23"/>
        <v/>
      </c>
      <c r="BZ87" s="99" t="str">
        <f t="shared" si="23"/>
        <v/>
      </c>
    </row>
    <row r="88" spans="1:78" x14ac:dyDescent="0.25">
      <c r="A88">
        <v>9</v>
      </c>
      <c r="B88" s="106" t="s">
        <v>152</v>
      </c>
      <c r="C88" s="6" t="str">
        <f t="shared" ref="C88:AH88" si="24">+IF(IMABS(C11)&gt;$B$2,C11,"")</f>
        <v/>
      </c>
      <c r="D88" s="6" t="str">
        <f t="shared" si="24"/>
        <v/>
      </c>
      <c r="E88" s="6" t="str">
        <f t="shared" si="24"/>
        <v/>
      </c>
      <c r="F88" s="6" t="str">
        <f t="shared" si="24"/>
        <v/>
      </c>
      <c r="G88" s="6" t="str">
        <f t="shared" si="24"/>
        <v/>
      </c>
      <c r="H88" s="6" t="str">
        <f t="shared" si="24"/>
        <v/>
      </c>
      <c r="I88" s="6" t="str">
        <f t="shared" si="24"/>
        <v/>
      </c>
      <c r="J88" s="6" t="str">
        <f t="shared" si="24"/>
        <v/>
      </c>
      <c r="K88" s="6">
        <f t="shared" si="24"/>
        <v>1</v>
      </c>
      <c r="L88" s="6" t="str">
        <f t="shared" si="24"/>
        <v/>
      </c>
      <c r="M88" s="6" t="str">
        <f t="shared" si="24"/>
        <v/>
      </c>
      <c r="N88" s="6" t="str">
        <f t="shared" si="24"/>
        <v/>
      </c>
      <c r="O88" s="6" t="str">
        <f t="shared" si="24"/>
        <v/>
      </c>
      <c r="P88" s="6" t="str">
        <f t="shared" si="24"/>
        <v/>
      </c>
      <c r="Q88" s="6" t="str">
        <f t="shared" si="24"/>
        <v/>
      </c>
      <c r="R88" s="6" t="str">
        <f t="shared" si="24"/>
        <v/>
      </c>
      <c r="S88" s="6" t="str">
        <f t="shared" si="24"/>
        <v/>
      </c>
      <c r="T88" s="6" t="str">
        <f t="shared" si="24"/>
        <v/>
      </c>
      <c r="U88" s="105" t="str">
        <f t="shared" si="24"/>
        <v/>
      </c>
      <c r="V88" s="105" t="str">
        <f t="shared" si="24"/>
        <v/>
      </c>
      <c r="W88" s="105" t="str">
        <f t="shared" si="24"/>
        <v/>
      </c>
      <c r="X88" s="105" t="str">
        <f t="shared" si="24"/>
        <v/>
      </c>
      <c r="Y88" s="105" t="str">
        <f t="shared" si="24"/>
        <v/>
      </c>
      <c r="Z88" s="105" t="str">
        <f t="shared" si="24"/>
        <v/>
      </c>
      <c r="AA88" s="105" t="str">
        <f t="shared" si="24"/>
        <v/>
      </c>
      <c r="AB88" s="105" t="str">
        <f t="shared" si="24"/>
        <v/>
      </c>
      <c r="AC88" s="105" t="str">
        <f t="shared" si="24"/>
        <v/>
      </c>
      <c r="AD88" s="105" t="str">
        <f t="shared" si="24"/>
        <v/>
      </c>
      <c r="AE88" s="6" t="str">
        <f t="shared" si="24"/>
        <v/>
      </c>
      <c r="AF88" s="6" t="str">
        <f t="shared" si="24"/>
        <v/>
      </c>
      <c r="AG88" s="6" t="str">
        <f t="shared" si="24"/>
        <v/>
      </c>
      <c r="AH88" s="6" t="str">
        <f t="shared" si="24"/>
        <v/>
      </c>
      <c r="AI88" s="6" t="str">
        <f t="shared" ref="AI88:BN88" si="25">+IF(IMABS(AI11)&gt;$B$2,AI11,"")</f>
        <v/>
      </c>
      <c r="AJ88" s="6" t="str">
        <f t="shared" si="25"/>
        <v/>
      </c>
      <c r="AK88" s="6" t="str">
        <f t="shared" si="25"/>
        <v/>
      </c>
      <c r="AL88" s="6" t="str">
        <f t="shared" si="25"/>
        <v/>
      </c>
      <c r="AM88" s="6" t="str">
        <f t="shared" si="25"/>
        <v/>
      </c>
      <c r="AN88" s="6" t="str">
        <f t="shared" si="25"/>
        <v/>
      </c>
      <c r="AO88" s="103" t="str">
        <f t="shared" si="25"/>
        <v/>
      </c>
      <c r="AP88" s="103" t="str">
        <f t="shared" si="25"/>
        <v/>
      </c>
      <c r="AQ88" s="103" t="str">
        <f t="shared" si="25"/>
        <v/>
      </c>
      <c r="AR88" s="103" t="str">
        <f t="shared" si="25"/>
        <v/>
      </c>
      <c r="AS88" s="103" t="str">
        <f t="shared" si="25"/>
        <v/>
      </c>
      <c r="AT88" s="103" t="str">
        <f t="shared" si="25"/>
        <v/>
      </c>
      <c r="AU88" s="103" t="str">
        <f t="shared" si="25"/>
        <v/>
      </c>
      <c r="AV88" s="103" t="str">
        <f t="shared" si="25"/>
        <v/>
      </c>
      <c r="AW88" s="103" t="str">
        <f t="shared" si="25"/>
        <v/>
      </c>
      <c r="AX88" s="101" t="str">
        <f t="shared" si="25"/>
        <v/>
      </c>
      <c r="AY88" s="101" t="str">
        <f t="shared" si="25"/>
        <v/>
      </c>
      <c r="AZ88" s="101" t="str">
        <f t="shared" si="25"/>
        <v/>
      </c>
      <c r="BA88" s="101" t="str">
        <f t="shared" si="25"/>
        <v/>
      </c>
      <c r="BB88" s="101" t="str">
        <f t="shared" si="25"/>
        <v/>
      </c>
      <c r="BC88" s="101" t="str">
        <f t="shared" si="25"/>
        <v/>
      </c>
      <c r="BD88" s="101" t="str">
        <f t="shared" si="25"/>
        <v/>
      </c>
      <c r="BE88" s="99" t="str">
        <f t="shared" si="25"/>
        <v/>
      </c>
      <c r="BF88" s="99" t="str">
        <f t="shared" si="25"/>
        <v/>
      </c>
      <c r="BG88" s="99" t="str">
        <f t="shared" si="25"/>
        <v/>
      </c>
      <c r="BH88" s="99" t="str">
        <f t="shared" si="25"/>
        <v/>
      </c>
      <c r="BI88" s="99" t="str">
        <f t="shared" si="25"/>
        <v/>
      </c>
      <c r="BJ88" s="99" t="str">
        <f t="shared" si="25"/>
        <v/>
      </c>
      <c r="BK88" s="99" t="str">
        <f t="shared" si="25"/>
        <v/>
      </c>
      <c r="BL88" s="99" t="str">
        <f t="shared" si="25"/>
        <v/>
      </c>
      <c r="BM88" s="99" t="str">
        <f t="shared" si="25"/>
        <v/>
      </c>
      <c r="BN88" s="99" t="str">
        <f t="shared" si="25"/>
        <v/>
      </c>
      <c r="BO88" s="99" t="str">
        <f t="shared" ref="BO88:BZ88" si="26">+IF(IMABS(BO11)&gt;$B$2,BO11,"")</f>
        <v/>
      </c>
      <c r="BP88" s="99" t="str">
        <f t="shared" si="26"/>
        <v/>
      </c>
      <c r="BQ88" s="99" t="str">
        <f t="shared" si="26"/>
        <v/>
      </c>
      <c r="BR88" s="99" t="str">
        <f t="shared" si="26"/>
        <v/>
      </c>
      <c r="BS88" s="99" t="str">
        <f t="shared" si="26"/>
        <v/>
      </c>
      <c r="BT88" s="99" t="str">
        <f t="shared" si="26"/>
        <v/>
      </c>
      <c r="BU88" s="99" t="str">
        <f t="shared" si="26"/>
        <v/>
      </c>
      <c r="BV88" s="99" t="str">
        <f t="shared" si="26"/>
        <v/>
      </c>
      <c r="BW88" s="99" t="str">
        <f t="shared" si="26"/>
        <v/>
      </c>
      <c r="BX88" s="99" t="str">
        <f t="shared" si="26"/>
        <v/>
      </c>
      <c r="BY88" s="99" t="str">
        <f t="shared" si="26"/>
        <v/>
      </c>
      <c r="BZ88" s="99" t="str">
        <f t="shared" si="26"/>
        <v/>
      </c>
    </row>
    <row r="89" spans="1:78" x14ac:dyDescent="0.25">
      <c r="A89">
        <v>10</v>
      </c>
      <c r="B89" s="106" t="s">
        <v>153</v>
      </c>
      <c r="C89" s="6">
        <f t="shared" ref="C89:AH89" si="27">+IF(IMABS(C12)&gt;$B$2,C12,"")</f>
        <v>0.94428202218353219</v>
      </c>
      <c r="D89" s="6" t="str">
        <f t="shared" si="27"/>
        <v/>
      </c>
      <c r="E89" s="6">
        <f t="shared" si="27"/>
        <v>0.85031480255806757</v>
      </c>
      <c r="F89" s="6" t="str">
        <f t="shared" si="27"/>
        <v/>
      </c>
      <c r="G89" s="6">
        <f t="shared" si="27"/>
        <v>0.95632498413190326</v>
      </c>
      <c r="H89" s="6">
        <f t="shared" si="27"/>
        <v>0.9180373252462104</v>
      </c>
      <c r="I89" s="6">
        <f t="shared" si="27"/>
        <v>0.98136460630606925</v>
      </c>
      <c r="J89" s="6">
        <f t="shared" si="27"/>
        <v>0.93926795336498581</v>
      </c>
      <c r="K89" s="6" t="str">
        <f t="shared" si="27"/>
        <v/>
      </c>
      <c r="L89" s="6">
        <f t="shared" si="27"/>
        <v>1</v>
      </c>
      <c r="M89" s="6" t="str">
        <f t="shared" si="27"/>
        <v/>
      </c>
      <c r="N89" s="6" t="str">
        <f t="shared" si="27"/>
        <v/>
      </c>
      <c r="O89" s="6" t="str">
        <f t="shared" si="27"/>
        <v/>
      </c>
      <c r="P89" s="6" t="str">
        <f t="shared" si="27"/>
        <v/>
      </c>
      <c r="Q89" s="6" t="str">
        <f t="shared" si="27"/>
        <v/>
      </c>
      <c r="R89" s="6" t="str">
        <f t="shared" si="27"/>
        <v/>
      </c>
      <c r="S89" s="6" t="str">
        <f t="shared" si="27"/>
        <v/>
      </c>
      <c r="T89" s="6" t="str">
        <f t="shared" si="27"/>
        <v/>
      </c>
      <c r="U89" s="105" t="str">
        <f t="shared" si="27"/>
        <v/>
      </c>
      <c r="V89" s="105" t="str">
        <f t="shared" si="27"/>
        <v/>
      </c>
      <c r="W89" s="105" t="str">
        <f t="shared" si="27"/>
        <v/>
      </c>
      <c r="X89" s="105" t="str">
        <f t="shared" si="27"/>
        <v/>
      </c>
      <c r="Y89" s="105" t="str">
        <f t="shared" si="27"/>
        <v/>
      </c>
      <c r="Z89" s="105" t="str">
        <f t="shared" si="27"/>
        <v/>
      </c>
      <c r="AA89" s="105" t="str">
        <f t="shared" si="27"/>
        <v/>
      </c>
      <c r="AB89" s="105" t="str">
        <f t="shared" si="27"/>
        <v/>
      </c>
      <c r="AC89" s="105" t="str">
        <f t="shared" si="27"/>
        <v/>
      </c>
      <c r="AD89" s="105" t="str">
        <f t="shared" si="27"/>
        <v/>
      </c>
      <c r="AE89" s="6" t="str">
        <f t="shared" si="27"/>
        <v/>
      </c>
      <c r="AF89" s="6" t="str">
        <f t="shared" si="27"/>
        <v/>
      </c>
      <c r="AG89" s="6" t="str">
        <f t="shared" si="27"/>
        <v/>
      </c>
      <c r="AH89" s="6" t="str">
        <f t="shared" si="27"/>
        <v/>
      </c>
      <c r="AI89" s="6" t="str">
        <f t="shared" ref="AI89:BN89" si="28">+IF(IMABS(AI12)&gt;$B$2,AI12,"")</f>
        <v/>
      </c>
      <c r="AJ89" s="6" t="str">
        <f t="shared" si="28"/>
        <v/>
      </c>
      <c r="AK89" s="6" t="str">
        <f t="shared" si="28"/>
        <v/>
      </c>
      <c r="AL89" s="6" t="str">
        <f t="shared" si="28"/>
        <v/>
      </c>
      <c r="AM89" s="6" t="str">
        <f t="shared" si="28"/>
        <v/>
      </c>
      <c r="AN89" s="6" t="str">
        <f t="shared" si="28"/>
        <v/>
      </c>
      <c r="AO89" s="103" t="str">
        <f t="shared" si="28"/>
        <v/>
      </c>
      <c r="AP89" s="103" t="str">
        <f t="shared" si="28"/>
        <v/>
      </c>
      <c r="AQ89" s="103" t="str">
        <f t="shared" si="28"/>
        <v/>
      </c>
      <c r="AR89" s="103" t="str">
        <f t="shared" si="28"/>
        <v/>
      </c>
      <c r="AS89" s="103" t="str">
        <f t="shared" si="28"/>
        <v/>
      </c>
      <c r="AT89" s="103" t="str">
        <f t="shared" si="28"/>
        <v/>
      </c>
      <c r="AU89" s="103" t="str">
        <f t="shared" si="28"/>
        <v/>
      </c>
      <c r="AV89" s="103" t="str">
        <f t="shared" si="28"/>
        <v/>
      </c>
      <c r="AW89" s="103" t="str">
        <f t="shared" si="28"/>
        <v/>
      </c>
      <c r="AX89" s="101" t="str">
        <f t="shared" si="28"/>
        <v/>
      </c>
      <c r="AY89" s="101" t="str">
        <f t="shared" si="28"/>
        <v/>
      </c>
      <c r="AZ89" s="101" t="str">
        <f t="shared" si="28"/>
        <v/>
      </c>
      <c r="BA89" s="101" t="str">
        <f t="shared" si="28"/>
        <v/>
      </c>
      <c r="BB89" s="101" t="str">
        <f t="shared" si="28"/>
        <v/>
      </c>
      <c r="BC89" s="101" t="str">
        <f t="shared" si="28"/>
        <v/>
      </c>
      <c r="BD89" s="101" t="str">
        <f t="shared" si="28"/>
        <v/>
      </c>
      <c r="BE89" s="99" t="str">
        <f t="shared" si="28"/>
        <v/>
      </c>
      <c r="BF89" s="99" t="str">
        <f t="shared" si="28"/>
        <v/>
      </c>
      <c r="BG89" s="99" t="str">
        <f t="shared" si="28"/>
        <v/>
      </c>
      <c r="BH89" s="99" t="str">
        <f t="shared" si="28"/>
        <v/>
      </c>
      <c r="BI89" s="99" t="str">
        <f t="shared" si="28"/>
        <v/>
      </c>
      <c r="BJ89" s="99" t="str">
        <f t="shared" si="28"/>
        <v/>
      </c>
      <c r="BK89" s="99" t="str">
        <f t="shared" si="28"/>
        <v/>
      </c>
      <c r="BL89" s="99" t="str">
        <f t="shared" si="28"/>
        <v/>
      </c>
      <c r="BM89" s="99" t="str">
        <f t="shared" si="28"/>
        <v/>
      </c>
      <c r="BN89" s="99" t="str">
        <f t="shared" si="28"/>
        <v/>
      </c>
      <c r="BO89" s="99" t="str">
        <f t="shared" ref="BO89:BZ89" si="29">+IF(IMABS(BO12)&gt;$B$2,BO12,"")</f>
        <v/>
      </c>
      <c r="BP89" s="99" t="str">
        <f t="shared" si="29"/>
        <v/>
      </c>
      <c r="BQ89" s="99" t="str">
        <f t="shared" si="29"/>
        <v/>
      </c>
      <c r="BR89" s="99" t="str">
        <f t="shared" si="29"/>
        <v/>
      </c>
      <c r="BS89" s="99" t="str">
        <f t="shared" si="29"/>
        <v/>
      </c>
      <c r="BT89" s="99" t="str">
        <f t="shared" si="29"/>
        <v/>
      </c>
      <c r="BU89" s="99" t="str">
        <f t="shared" si="29"/>
        <v/>
      </c>
      <c r="BV89" s="99" t="str">
        <f t="shared" si="29"/>
        <v/>
      </c>
      <c r="BW89" s="99" t="str">
        <f t="shared" si="29"/>
        <v/>
      </c>
      <c r="BX89" s="99" t="str">
        <f t="shared" si="29"/>
        <v/>
      </c>
      <c r="BY89" s="99" t="str">
        <f t="shared" si="29"/>
        <v/>
      </c>
      <c r="BZ89" s="99" t="str">
        <f t="shared" si="29"/>
        <v/>
      </c>
    </row>
    <row r="90" spans="1:78" x14ac:dyDescent="0.25">
      <c r="A90">
        <v>11</v>
      </c>
      <c r="B90" s="106" t="s">
        <v>154</v>
      </c>
      <c r="C90" s="6">
        <f t="shared" ref="C90:AH90" si="30">+IF(IMABS(C13)&gt;$B$2,C13,"")</f>
        <v>0.93776021636756746</v>
      </c>
      <c r="D90" s="6" t="str">
        <f t="shared" si="30"/>
        <v/>
      </c>
      <c r="E90" s="6" t="str">
        <f t="shared" si="30"/>
        <v/>
      </c>
      <c r="F90" s="6" t="str">
        <f t="shared" si="30"/>
        <v/>
      </c>
      <c r="G90" s="6">
        <f t="shared" si="30"/>
        <v>0.84789909952514231</v>
      </c>
      <c r="H90" s="6">
        <f t="shared" si="30"/>
        <v>0.83701187953475975</v>
      </c>
      <c r="I90" s="6">
        <f t="shared" si="30"/>
        <v>0.73211144506797132</v>
      </c>
      <c r="J90" s="6">
        <f t="shared" si="30"/>
        <v>0.77923830946517814</v>
      </c>
      <c r="K90" s="6" t="str">
        <f t="shared" si="30"/>
        <v/>
      </c>
      <c r="L90" s="6">
        <f t="shared" si="30"/>
        <v>0.77518628031925074</v>
      </c>
      <c r="M90" s="6">
        <f t="shared" si="30"/>
        <v>1</v>
      </c>
      <c r="N90" s="6" t="str">
        <f t="shared" si="30"/>
        <v/>
      </c>
      <c r="O90" s="6" t="str">
        <f t="shared" si="30"/>
        <v/>
      </c>
      <c r="P90" s="6" t="str">
        <f t="shared" si="30"/>
        <v/>
      </c>
      <c r="Q90" s="6" t="str">
        <f t="shared" si="30"/>
        <v/>
      </c>
      <c r="R90" s="6" t="str">
        <f t="shared" si="30"/>
        <v/>
      </c>
      <c r="S90" s="6" t="str">
        <f t="shared" si="30"/>
        <v/>
      </c>
      <c r="T90" s="6" t="str">
        <f t="shared" si="30"/>
        <v/>
      </c>
      <c r="U90" s="105" t="str">
        <f t="shared" si="30"/>
        <v/>
      </c>
      <c r="V90" s="105" t="str">
        <f t="shared" si="30"/>
        <v/>
      </c>
      <c r="W90" s="105" t="str">
        <f t="shared" si="30"/>
        <v/>
      </c>
      <c r="X90" s="105" t="str">
        <f t="shared" si="30"/>
        <v/>
      </c>
      <c r="Y90" s="105" t="str">
        <f t="shared" si="30"/>
        <v/>
      </c>
      <c r="Z90" s="105" t="str">
        <f t="shared" si="30"/>
        <v/>
      </c>
      <c r="AA90" s="105" t="str">
        <f t="shared" si="30"/>
        <v/>
      </c>
      <c r="AB90" s="105" t="str">
        <f t="shared" si="30"/>
        <v/>
      </c>
      <c r="AC90" s="105" t="str">
        <f t="shared" si="30"/>
        <v/>
      </c>
      <c r="AD90" s="105" t="str">
        <f t="shared" si="30"/>
        <v/>
      </c>
      <c r="AE90" s="6" t="str">
        <f t="shared" si="30"/>
        <v/>
      </c>
      <c r="AF90" s="6" t="str">
        <f t="shared" si="30"/>
        <v/>
      </c>
      <c r="AG90" s="6" t="str">
        <f t="shared" si="30"/>
        <v/>
      </c>
      <c r="AH90" s="6" t="str">
        <f t="shared" si="30"/>
        <v/>
      </c>
      <c r="AI90" s="6" t="str">
        <f t="shared" ref="AI90:BN90" si="31">+IF(IMABS(AI13)&gt;$B$2,AI13,"")</f>
        <v/>
      </c>
      <c r="AJ90" s="6" t="str">
        <f t="shared" si="31"/>
        <v/>
      </c>
      <c r="AK90" s="6" t="str">
        <f t="shared" si="31"/>
        <v/>
      </c>
      <c r="AL90" s="6" t="str">
        <f t="shared" si="31"/>
        <v/>
      </c>
      <c r="AM90" s="6" t="str">
        <f t="shared" si="31"/>
        <v/>
      </c>
      <c r="AN90" s="6" t="str">
        <f t="shared" si="31"/>
        <v/>
      </c>
      <c r="AO90" s="103" t="str">
        <f t="shared" si="31"/>
        <v/>
      </c>
      <c r="AP90" s="103" t="str">
        <f t="shared" si="31"/>
        <v/>
      </c>
      <c r="AQ90" s="103" t="str">
        <f t="shared" si="31"/>
        <v/>
      </c>
      <c r="AR90" s="103" t="str">
        <f t="shared" si="31"/>
        <v/>
      </c>
      <c r="AS90" s="103" t="str">
        <f t="shared" si="31"/>
        <v/>
      </c>
      <c r="AT90" s="103" t="str">
        <f t="shared" si="31"/>
        <v/>
      </c>
      <c r="AU90" s="103" t="str">
        <f t="shared" si="31"/>
        <v/>
      </c>
      <c r="AV90" s="103" t="str">
        <f t="shared" si="31"/>
        <v/>
      </c>
      <c r="AW90" s="103" t="str">
        <f t="shared" si="31"/>
        <v/>
      </c>
      <c r="AX90" s="101" t="str">
        <f t="shared" si="31"/>
        <v/>
      </c>
      <c r="AY90" s="101" t="str">
        <f t="shared" si="31"/>
        <v/>
      </c>
      <c r="AZ90" s="101" t="str">
        <f t="shared" si="31"/>
        <v/>
      </c>
      <c r="BA90" s="101" t="str">
        <f t="shared" si="31"/>
        <v/>
      </c>
      <c r="BB90" s="101" t="str">
        <f t="shared" si="31"/>
        <v/>
      </c>
      <c r="BC90" s="101" t="str">
        <f t="shared" si="31"/>
        <v/>
      </c>
      <c r="BD90" s="101" t="str">
        <f t="shared" si="31"/>
        <v/>
      </c>
      <c r="BE90" s="99" t="str">
        <f t="shared" si="31"/>
        <v/>
      </c>
      <c r="BF90" s="99" t="str">
        <f t="shared" si="31"/>
        <v/>
      </c>
      <c r="BG90" s="99" t="str">
        <f t="shared" si="31"/>
        <v/>
      </c>
      <c r="BH90" s="99" t="str">
        <f t="shared" si="31"/>
        <v/>
      </c>
      <c r="BI90" s="99" t="str">
        <f t="shared" si="31"/>
        <v/>
      </c>
      <c r="BJ90" s="99" t="str">
        <f t="shared" si="31"/>
        <v/>
      </c>
      <c r="BK90" s="99" t="str">
        <f t="shared" si="31"/>
        <v/>
      </c>
      <c r="BL90" s="99" t="str">
        <f t="shared" si="31"/>
        <v/>
      </c>
      <c r="BM90" s="99" t="str">
        <f t="shared" si="31"/>
        <v/>
      </c>
      <c r="BN90" s="99" t="str">
        <f t="shared" si="31"/>
        <v/>
      </c>
      <c r="BO90" s="99" t="str">
        <f t="shared" ref="BO90:BZ90" si="32">+IF(IMABS(BO13)&gt;$B$2,BO13,"")</f>
        <v/>
      </c>
      <c r="BP90" s="99" t="str">
        <f t="shared" si="32"/>
        <v/>
      </c>
      <c r="BQ90" s="99" t="str">
        <f t="shared" si="32"/>
        <v/>
      </c>
      <c r="BR90" s="99" t="str">
        <f t="shared" si="32"/>
        <v/>
      </c>
      <c r="BS90" s="99" t="str">
        <f t="shared" si="32"/>
        <v/>
      </c>
      <c r="BT90" s="99" t="str">
        <f t="shared" si="32"/>
        <v/>
      </c>
      <c r="BU90" s="99" t="str">
        <f t="shared" si="32"/>
        <v/>
      </c>
      <c r="BV90" s="99" t="str">
        <f t="shared" si="32"/>
        <v/>
      </c>
      <c r="BW90" s="99" t="str">
        <f t="shared" si="32"/>
        <v/>
      </c>
      <c r="BX90" s="99" t="str">
        <f t="shared" si="32"/>
        <v/>
      </c>
      <c r="BY90" s="99" t="str">
        <f t="shared" si="32"/>
        <v/>
      </c>
      <c r="BZ90" s="99" t="str">
        <f t="shared" si="32"/>
        <v/>
      </c>
    </row>
    <row r="91" spans="1:78" x14ac:dyDescent="0.25">
      <c r="A91">
        <v>12</v>
      </c>
      <c r="B91" s="106" t="s">
        <v>306</v>
      </c>
      <c r="C91" s="6">
        <f t="shared" ref="C91:AH91" si="33">+IF(IMABS(C14)&gt;$B$2,C14,"")</f>
        <v>0.95398996260760682</v>
      </c>
      <c r="D91" s="6" t="str">
        <f t="shared" si="33"/>
        <v/>
      </c>
      <c r="E91" s="6">
        <f t="shared" si="33"/>
        <v>0.83572383267827499</v>
      </c>
      <c r="F91" s="6" t="str">
        <f t="shared" si="33"/>
        <v/>
      </c>
      <c r="G91" s="6">
        <f t="shared" si="33"/>
        <v>0.97053738023844893</v>
      </c>
      <c r="H91" s="6">
        <f t="shared" si="33"/>
        <v>0.93680600566030825</v>
      </c>
      <c r="I91" s="6">
        <f t="shared" si="33"/>
        <v>0.96527926101647921</v>
      </c>
      <c r="J91" s="6">
        <f t="shared" si="33"/>
        <v>0.94132735560330827</v>
      </c>
      <c r="K91" s="6" t="str">
        <f t="shared" si="33"/>
        <v/>
      </c>
      <c r="L91" s="6">
        <f t="shared" si="33"/>
        <v>0.9900932247653994</v>
      </c>
      <c r="M91" s="6">
        <f t="shared" si="33"/>
        <v>0.85620926114336571</v>
      </c>
      <c r="N91" s="6">
        <f t="shared" si="33"/>
        <v>1</v>
      </c>
      <c r="O91" s="6" t="str">
        <f t="shared" si="33"/>
        <v/>
      </c>
      <c r="P91" s="6" t="str">
        <f t="shared" si="33"/>
        <v/>
      </c>
      <c r="Q91" s="6" t="str">
        <f t="shared" si="33"/>
        <v/>
      </c>
      <c r="R91" s="6" t="str">
        <f t="shared" si="33"/>
        <v/>
      </c>
      <c r="S91" s="6" t="str">
        <f t="shared" si="33"/>
        <v/>
      </c>
      <c r="T91" s="6" t="str">
        <f t="shared" si="33"/>
        <v/>
      </c>
      <c r="U91" s="105" t="str">
        <f t="shared" si="33"/>
        <v/>
      </c>
      <c r="V91" s="105" t="str">
        <f t="shared" si="33"/>
        <v/>
      </c>
      <c r="W91" s="105" t="str">
        <f t="shared" si="33"/>
        <v/>
      </c>
      <c r="X91" s="105" t="str">
        <f t="shared" si="33"/>
        <v/>
      </c>
      <c r="Y91" s="105" t="str">
        <f t="shared" si="33"/>
        <v/>
      </c>
      <c r="Z91" s="105" t="str">
        <f t="shared" si="33"/>
        <v/>
      </c>
      <c r="AA91" s="105" t="str">
        <f t="shared" si="33"/>
        <v/>
      </c>
      <c r="AB91" s="105" t="str">
        <f t="shared" si="33"/>
        <v/>
      </c>
      <c r="AC91" s="105" t="str">
        <f t="shared" si="33"/>
        <v/>
      </c>
      <c r="AD91" s="105" t="str">
        <f t="shared" si="33"/>
        <v/>
      </c>
      <c r="AE91" s="6" t="str">
        <f t="shared" si="33"/>
        <v/>
      </c>
      <c r="AF91" s="6" t="str">
        <f t="shared" si="33"/>
        <v/>
      </c>
      <c r="AG91" s="6" t="str">
        <f t="shared" si="33"/>
        <v/>
      </c>
      <c r="AH91" s="6" t="str">
        <f t="shared" si="33"/>
        <v/>
      </c>
      <c r="AI91" s="6" t="str">
        <f t="shared" ref="AI91:BN91" si="34">+IF(IMABS(AI14)&gt;$B$2,AI14,"")</f>
        <v/>
      </c>
      <c r="AJ91" s="6" t="str">
        <f t="shared" si="34"/>
        <v/>
      </c>
      <c r="AK91" s="6" t="str">
        <f t="shared" si="34"/>
        <v/>
      </c>
      <c r="AL91" s="6" t="str">
        <f t="shared" si="34"/>
        <v/>
      </c>
      <c r="AM91" s="6" t="str">
        <f t="shared" si="34"/>
        <v/>
      </c>
      <c r="AN91" s="6" t="str">
        <f t="shared" si="34"/>
        <v/>
      </c>
      <c r="AO91" s="103" t="str">
        <f t="shared" si="34"/>
        <v/>
      </c>
      <c r="AP91" s="103" t="str">
        <f t="shared" si="34"/>
        <v/>
      </c>
      <c r="AQ91" s="103" t="str">
        <f t="shared" si="34"/>
        <v/>
      </c>
      <c r="AR91" s="103" t="str">
        <f t="shared" si="34"/>
        <v/>
      </c>
      <c r="AS91" s="103" t="str">
        <f t="shared" si="34"/>
        <v/>
      </c>
      <c r="AT91" s="103" t="str">
        <f t="shared" si="34"/>
        <v/>
      </c>
      <c r="AU91" s="103" t="str">
        <f t="shared" si="34"/>
        <v/>
      </c>
      <c r="AV91" s="103" t="str">
        <f t="shared" si="34"/>
        <v/>
      </c>
      <c r="AW91" s="103" t="str">
        <f t="shared" si="34"/>
        <v/>
      </c>
      <c r="AX91" s="101" t="str">
        <f t="shared" si="34"/>
        <v/>
      </c>
      <c r="AY91" s="101" t="str">
        <f t="shared" si="34"/>
        <v/>
      </c>
      <c r="AZ91" s="101" t="str">
        <f t="shared" si="34"/>
        <v/>
      </c>
      <c r="BA91" s="101" t="str">
        <f t="shared" si="34"/>
        <v/>
      </c>
      <c r="BB91" s="101" t="str">
        <f t="shared" si="34"/>
        <v/>
      </c>
      <c r="BC91" s="101" t="str">
        <f t="shared" si="34"/>
        <v/>
      </c>
      <c r="BD91" s="101" t="str">
        <f t="shared" si="34"/>
        <v/>
      </c>
      <c r="BE91" s="99" t="str">
        <f t="shared" si="34"/>
        <v/>
      </c>
      <c r="BF91" s="99" t="str">
        <f t="shared" si="34"/>
        <v/>
      </c>
      <c r="BG91" s="99" t="str">
        <f t="shared" si="34"/>
        <v/>
      </c>
      <c r="BH91" s="99" t="str">
        <f t="shared" si="34"/>
        <v/>
      </c>
      <c r="BI91" s="99" t="str">
        <f t="shared" si="34"/>
        <v/>
      </c>
      <c r="BJ91" s="99" t="str">
        <f t="shared" si="34"/>
        <v/>
      </c>
      <c r="BK91" s="99" t="str">
        <f t="shared" si="34"/>
        <v/>
      </c>
      <c r="BL91" s="99" t="str">
        <f t="shared" si="34"/>
        <v/>
      </c>
      <c r="BM91" s="99" t="str">
        <f t="shared" si="34"/>
        <v/>
      </c>
      <c r="BN91" s="99" t="str">
        <f t="shared" si="34"/>
        <v/>
      </c>
      <c r="BO91" s="99" t="str">
        <f t="shared" ref="BO91:BZ91" si="35">+IF(IMABS(BO14)&gt;$B$2,BO14,"")</f>
        <v/>
      </c>
      <c r="BP91" s="99" t="str">
        <f t="shared" si="35"/>
        <v/>
      </c>
      <c r="BQ91" s="99" t="str">
        <f t="shared" si="35"/>
        <v/>
      </c>
      <c r="BR91" s="99" t="str">
        <f t="shared" si="35"/>
        <v/>
      </c>
      <c r="BS91" s="99" t="str">
        <f t="shared" si="35"/>
        <v/>
      </c>
      <c r="BT91" s="99" t="str">
        <f t="shared" si="35"/>
        <v/>
      </c>
      <c r="BU91" s="99" t="str">
        <f t="shared" si="35"/>
        <v/>
      </c>
      <c r="BV91" s="99" t="str">
        <f t="shared" si="35"/>
        <v/>
      </c>
      <c r="BW91" s="99" t="str">
        <f t="shared" si="35"/>
        <v/>
      </c>
      <c r="BX91" s="99" t="str">
        <f t="shared" si="35"/>
        <v/>
      </c>
      <c r="BY91" s="99" t="str">
        <f t="shared" si="35"/>
        <v/>
      </c>
      <c r="BZ91" s="99" t="str">
        <f t="shared" si="35"/>
        <v/>
      </c>
    </row>
    <row r="92" spans="1:78" x14ac:dyDescent="0.25">
      <c r="A92">
        <v>13</v>
      </c>
      <c r="B92" s="106" t="s">
        <v>156</v>
      </c>
      <c r="C92" s="6">
        <f t="shared" ref="C92:AH92" si="36">+IF(IMABS(C15)&gt;$B$2,C15,"")</f>
        <v>-0.72626892669096443</v>
      </c>
      <c r="D92" s="6" t="str">
        <f t="shared" si="36"/>
        <v/>
      </c>
      <c r="E92" s="6" t="str">
        <f t="shared" si="36"/>
        <v/>
      </c>
      <c r="F92" s="6" t="str">
        <f t="shared" si="36"/>
        <v/>
      </c>
      <c r="G92" s="6" t="str">
        <f t="shared" si="36"/>
        <v/>
      </c>
      <c r="H92" s="6" t="str">
        <f t="shared" si="36"/>
        <v/>
      </c>
      <c r="I92" s="6" t="str">
        <f t="shared" si="36"/>
        <v/>
      </c>
      <c r="J92" s="6" t="str">
        <f t="shared" si="36"/>
        <v/>
      </c>
      <c r="K92" s="6" t="str">
        <f t="shared" si="36"/>
        <v/>
      </c>
      <c r="L92" s="6" t="str">
        <f t="shared" si="36"/>
        <v/>
      </c>
      <c r="M92" s="6" t="str">
        <f t="shared" si="36"/>
        <v/>
      </c>
      <c r="N92" s="6" t="str">
        <f t="shared" si="36"/>
        <v/>
      </c>
      <c r="O92" s="6">
        <f t="shared" si="36"/>
        <v>1</v>
      </c>
      <c r="P92" s="6" t="str">
        <f t="shared" si="36"/>
        <v/>
      </c>
      <c r="Q92" s="6" t="str">
        <f t="shared" si="36"/>
        <v/>
      </c>
      <c r="R92" s="6" t="str">
        <f t="shared" si="36"/>
        <v/>
      </c>
      <c r="S92" s="6" t="str">
        <f t="shared" si="36"/>
        <v/>
      </c>
      <c r="T92" s="6" t="str">
        <f t="shared" si="36"/>
        <v/>
      </c>
      <c r="U92" s="105" t="str">
        <f t="shared" si="36"/>
        <v/>
      </c>
      <c r="V92" s="105" t="str">
        <f t="shared" si="36"/>
        <v/>
      </c>
      <c r="W92" s="105" t="str">
        <f t="shared" si="36"/>
        <v/>
      </c>
      <c r="X92" s="105" t="str">
        <f t="shared" si="36"/>
        <v/>
      </c>
      <c r="Y92" s="105" t="str">
        <f t="shared" si="36"/>
        <v/>
      </c>
      <c r="Z92" s="105" t="str">
        <f t="shared" si="36"/>
        <v/>
      </c>
      <c r="AA92" s="105" t="str">
        <f t="shared" si="36"/>
        <v/>
      </c>
      <c r="AB92" s="105" t="str">
        <f t="shared" si="36"/>
        <v/>
      </c>
      <c r="AC92" s="105" t="str">
        <f t="shared" si="36"/>
        <v/>
      </c>
      <c r="AD92" s="105" t="str">
        <f t="shared" si="36"/>
        <v/>
      </c>
      <c r="AE92" s="6" t="str">
        <f t="shared" si="36"/>
        <v/>
      </c>
      <c r="AF92" s="6" t="str">
        <f t="shared" si="36"/>
        <v/>
      </c>
      <c r="AG92" s="6" t="str">
        <f t="shared" si="36"/>
        <v/>
      </c>
      <c r="AH92" s="6" t="str">
        <f t="shared" si="36"/>
        <v/>
      </c>
      <c r="AI92" s="6" t="str">
        <f t="shared" ref="AI92:BN92" si="37">+IF(IMABS(AI15)&gt;$B$2,AI15,"")</f>
        <v/>
      </c>
      <c r="AJ92" s="6" t="str">
        <f t="shared" si="37"/>
        <v/>
      </c>
      <c r="AK92" s="6" t="str">
        <f t="shared" si="37"/>
        <v/>
      </c>
      <c r="AL92" s="6" t="str">
        <f t="shared" si="37"/>
        <v/>
      </c>
      <c r="AM92" s="6" t="str">
        <f t="shared" si="37"/>
        <v/>
      </c>
      <c r="AN92" s="6" t="str">
        <f t="shared" si="37"/>
        <v/>
      </c>
      <c r="AO92" s="103" t="str">
        <f t="shared" si="37"/>
        <v/>
      </c>
      <c r="AP92" s="103" t="str">
        <f t="shared" si="37"/>
        <v/>
      </c>
      <c r="AQ92" s="103" t="str">
        <f t="shared" si="37"/>
        <v/>
      </c>
      <c r="AR92" s="103" t="str">
        <f t="shared" si="37"/>
        <v/>
      </c>
      <c r="AS92" s="103" t="str">
        <f t="shared" si="37"/>
        <v/>
      </c>
      <c r="AT92" s="103" t="str">
        <f t="shared" si="37"/>
        <v/>
      </c>
      <c r="AU92" s="103" t="str">
        <f t="shared" si="37"/>
        <v/>
      </c>
      <c r="AV92" s="103" t="str">
        <f t="shared" si="37"/>
        <v/>
      </c>
      <c r="AW92" s="103" t="str">
        <f t="shared" si="37"/>
        <v/>
      </c>
      <c r="AX92" s="101" t="str">
        <f t="shared" si="37"/>
        <v/>
      </c>
      <c r="AY92" s="101" t="str">
        <f t="shared" si="37"/>
        <v/>
      </c>
      <c r="AZ92" s="101" t="str">
        <f t="shared" si="37"/>
        <v/>
      </c>
      <c r="BA92" s="101" t="str">
        <f t="shared" si="37"/>
        <v/>
      </c>
      <c r="BB92" s="101" t="str">
        <f t="shared" si="37"/>
        <v/>
      </c>
      <c r="BC92" s="101" t="str">
        <f t="shared" si="37"/>
        <v/>
      </c>
      <c r="BD92" s="101" t="str">
        <f t="shared" si="37"/>
        <v/>
      </c>
      <c r="BE92" s="99" t="str">
        <f t="shared" si="37"/>
        <v/>
      </c>
      <c r="BF92" s="99" t="str">
        <f t="shared" si="37"/>
        <v/>
      </c>
      <c r="BG92" s="99" t="str">
        <f t="shared" si="37"/>
        <v/>
      </c>
      <c r="BH92" s="99" t="str">
        <f t="shared" si="37"/>
        <v/>
      </c>
      <c r="BI92" s="99" t="str">
        <f t="shared" si="37"/>
        <v/>
      </c>
      <c r="BJ92" s="99" t="str">
        <f t="shared" si="37"/>
        <v/>
      </c>
      <c r="BK92" s="99" t="str">
        <f t="shared" si="37"/>
        <v/>
      </c>
      <c r="BL92" s="99" t="str">
        <f t="shared" si="37"/>
        <v/>
      </c>
      <c r="BM92" s="99" t="str">
        <f t="shared" si="37"/>
        <v/>
      </c>
      <c r="BN92" s="99" t="str">
        <f t="shared" si="37"/>
        <v/>
      </c>
      <c r="BO92" s="99" t="str">
        <f t="shared" ref="BO92:BZ92" si="38">+IF(IMABS(BO15)&gt;$B$2,BO15,"")</f>
        <v/>
      </c>
      <c r="BP92" s="99" t="str">
        <f t="shared" si="38"/>
        <v/>
      </c>
      <c r="BQ92" s="99" t="str">
        <f t="shared" si="38"/>
        <v/>
      </c>
      <c r="BR92" s="99" t="str">
        <f t="shared" si="38"/>
        <v/>
      </c>
      <c r="BS92" s="99" t="str">
        <f t="shared" si="38"/>
        <v/>
      </c>
      <c r="BT92" s="99" t="str">
        <f t="shared" si="38"/>
        <v/>
      </c>
      <c r="BU92" s="99" t="str">
        <f t="shared" si="38"/>
        <v/>
      </c>
      <c r="BV92" s="99" t="str">
        <f t="shared" si="38"/>
        <v/>
      </c>
      <c r="BW92" s="99" t="str">
        <f t="shared" si="38"/>
        <v/>
      </c>
      <c r="BX92" s="99" t="str">
        <f t="shared" si="38"/>
        <v/>
      </c>
      <c r="BY92" s="99" t="str">
        <f t="shared" si="38"/>
        <v/>
      </c>
      <c r="BZ92" s="99" t="str">
        <f t="shared" si="38"/>
        <v/>
      </c>
    </row>
    <row r="93" spans="1:78" x14ac:dyDescent="0.25">
      <c r="A93">
        <v>14</v>
      </c>
      <c r="B93" s="106" t="s">
        <v>70</v>
      </c>
      <c r="C93" s="6">
        <f t="shared" ref="C93:AH93" si="39">+IF(IMABS(C16)&gt;$B$2,C16,"")</f>
        <v>0.89186516972044461</v>
      </c>
      <c r="D93" s="6" t="str">
        <f t="shared" si="39"/>
        <v/>
      </c>
      <c r="E93" s="6">
        <f t="shared" si="39"/>
        <v>0.80315299272767648</v>
      </c>
      <c r="F93" s="6" t="str">
        <f t="shared" si="39"/>
        <v/>
      </c>
      <c r="G93" s="6">
        <f t="shared" si="39"/>
        <v>0.96252192559961214</v>
      </c>
      <c r="H93" s="6">
        <f t="shared" si="39"/>
        <v>0.94762131136841876</v>
      </c>
      <c r="I93" s="6">
        <f t="shared" si="39"/>
        <v>0.8635665433265689</v>
      </c>
      <c r="J93" s="6">
        <f t="shared" si="39"/>
        <v>0.96484095899123268</v>
      </c>
      <c r="K93" s="6" t="str">
        <f t="shared" si="39"/>
        <v/>
      </c>
      <c r="L93" s="6">
        <f t="shared" si="39"/>
        <v>0.93134684129832812</v>
      </c>
      <c r="M93" s="6">
        <f t="shared" si="39"/>
        <v>0.79958103144763237</v>
      </c>
      <c r="N93" s="6">
        <f t="shared" si="39"/>
        <v>0.93937095190507924</v>
      </c>
      <c r="O93" s="6" t="str">
        <f t="shared" si="39"/>
        <v/>
      </c>
      <c r="P93" s="6">
        <f t="shared" si="39"/>
        <v>1</v>
      </c>
      <c r="Q93" s="6" t="str">
        <f t="shared" si="39"/>
        <v/>
      </c>
      <c r="R93" s="6" t="str">
        <f t="shared" si="39"/>
        <v/>
      </c>
      <c r="S93" s="6" t="str">
        <f t="shared" si="39"/>
        <v/>
      </c>
      <c r="T93" s="6" t="str">
        <f t="shared" si="39"/>
        <v/>
      </c>
      <c r="U93" s="105" t="str">
        <f t="shared" si="39"/>
        <v/>
      </c>
      <c r="V93" s="105" t="str">
        <f t="shared" si="39"/>
        <v/>
      </c>
      <c r="W93" s="105" t="str">
        <f t="shared" si="39"/>
        <v/>
      </c>
      <c r="X93" s="105" t="str">
        <f t="shared" si="39"/>
        <v/>
      </c>
      <c r="Y93" s="105" t="str">
        <f t="shared" si="39"/>
        <v/>
      </c>
      <c r="Z93" s="105" t="str">
        <f t="shared" si="39"/>
        <v/>
      </c>
      <c r="AA93" s="105" t="str">
        <f t="shared" si="39"/>
        <v/>
      </c>
      <c r="AB93" s="105" t="str">
        <f t="shared" si="39"/>
        <v/>
      </c>
      <c r="AC93" s="105" t="str">
        <f t="shared" si="39"/>
        <v/>
      </c>
      <c r="AD93" s="105" t="str">
        <f t="shared" si="39"/>
        <v/>
      </c>
      <c r="AE93" s="6" t="str">
        <f t="shared" si="39"/>
        <v/>
      </c>
      <c r="AF93" s="6" t="str">
        <f t="shared" si="39"/>
        <v/>
      </c>
      <c r="AG93" s="6" t="str">
        <f t="shared" si="39"/>
        <v/>
      </c>
      <c r="AH93" s="6" t="str">
        <f t="shared" si="39"/>
        <v/>
      </c>
      <c r="AI93" s="6" t="str">
        <f t="shared" ref="AI93:BN93" si="40">+IF(IMABS(AI16)&gt;$B$2,AI16,"")</f>
        <v/>
      </c>
      <c r="AJ93" s="6" t="str">
        <f t="shared" si="40"/>
        <v/>
      </c>
      <c r="AK93" s="6" t="str">
        <f t="shared" si="40"/>
        <v/>
      </c>
      <c r="AL93" s="6" t="str">
        <f t="shared" si="40"/>
        <v/>
      </c>
      <c r="AM93" s="6" t="str">
        <f t="shared" si="40"/>
        <v/>
      </c>
      <c r="AN93" s="6" t="str">
        <f t="shared" si="40"/>
        <v/>
      </c>
      <c r="AO93" s="103" t="str">
        <f t="shared" si="40"/>
        <v/>
      </c>
      <c r="AP93" s="103" t="str">
        <f t="shared" si="40"/>
        <v/>
      </c>
      <c r="AQ93" s="103" t="str">
        <f t="shared" si="40"/>
        <v/>
      </c>
      <c r="AR93" s="103" t="str">
        <f t="shared" si="40"/>
        <v/>
      </c>
      <c r="AS93" s="103" t="str">
        <f t="shared" si="40"/>
        <v/>
      </c>
      <c r="AT93" s="103" t="str">
        <f t="shared" si="40"/>
        <v/>
      </c>
      <c r="AU93" s="103" t="str">
        <f t="shared" si="40"/>
        <v/>
      </c>
      <c r="AV93" s="103" t="str">
        <f t="shared" si="40"/>
        <v/>
      </c>
      <c r="AW93" s="103" t="str">
        <f t="shared" si="40"/>
        <v/>
      </c>
      <c r="AX93" s="101" t="str">
        <f t="shared" si="40"/>
        <v/>
      </c>
      <c r="AY93" s="101" t="str">
        <f t="shared" si="40"/>
        <v/>
      </c>
      <c r="AZ93" s="101" t="str">
        <f t="shared" si="40"/>
        <v/>
      </c>
      <c r="BA93" s="101" t="str">
        <f t="shared" si="40"/>
        <v/>
      </c>
      <c r="BB93" s="101" t="str">
        <f t="shared" si="40"/>
        <v/>
      </c>
      <c r="BC93" s="101" t="str">
        <f t="shared" si="40"/>
        <v/>
      </c>
      <c r="BD93" s="101" t="str">
        <f t="shared" si="40"/>
        <v/>
      </c>
      <c r="BE93" s="99" t="str">
        <f t="shared" si="40"/>
        <v/>
      </c>
      <c r="BF93" s="99" t="str">
        <f t="shared" si="40"/>
        <v/>
      </c>
      <c r="BG93" s="99" t="str">
        <f t="shared" si="40"/>
        <v/>
      </c>
      <c r="BH93" s="99" t="str">
        <f t="shared" si="40"/>
        <v/>
      </c>
      <c r="BI93" s="99" t="str">
        <f t="shared" si="40"/>
        <v/>
      </c>
      <c r="BJ93" s="99" t="str">
        <f t="shared" si="40"/>
        <v/>
      </c>
      <c r="BK93" s="99" t="str">
        <f t="shared" si="40"/>
        <v/>
      </c>
      <c r="BL93" s="99" t="str">
        <f t="shared" si="40"/>
        <v/>
      </c>
      <c r="BM93" s="99" t="str">
        <f t="shared" si="40"/>
        <v/>
      </c>
      <c r="BN93" s="99" t="str">
        <f t="shared" si="40"/>
        <v/>
      </c>
      <c r="BO93" s="99" t="str">
        <f t="shared" ref="BO93:BZ93" si="41">+IF(IMABS(BO16)&gt;$B$2,BO16,"")</f>
        <v/>
      </c>
      <c r="BP93" s="99" t="str">
        <f t="shared" si="41"/>
        <v/>
      </c>
      <c r="BQ93" s="99" t="str">
        <f t="shared" si="41"/>
        <v/>
      </c>
      <c r="BR93" s="99" t="str">
        <f t="shared" si="41"/>
        <v/>
      </c>
      <c r="BS93" s="99" t="str">
        <f t="shared" si="41"/>
        <v/>
      </c>
      <c r="BT93" s="99" t="str">
        <f t="shared" si="41"/>
        <v/>
      </c>
      <c r="BU93" s="99" t="str">
        <f t="shared" si="41"/>
        <v/>
      </c>
      <c r="BV93" s="99" t="str">
        <f t="shared" si="41"/>
        <v/>
      </c>
      <c r="BW93" s="99" t="str">
        <f t="shared" si="41"/>
        <v/>
      </c>
      <c r="BX93" s="99" t="str">
        <f t="shared" si="41"/>
        <v/>
      </c>
      <c r="BY93" s="99" t="str">
        <f t="shared" si="41"/>
        <v/>
      </c>
      <c r="BZ93" s="99" t="str">
        <f t="shared" si="41"/>
        <v/>
      </c>
    </row>
    <row r="94" spans="1:78" x14ac:dyDescent="0.25">
      <c r="A94">
        <v>15</v>
      </c>
      <c r="B94" s="106" t="s">
        <v>71</v>
      </c>
      <c r="C94" s="6" t="str">
        <f t="shared" ref="C94:AH94" si="42">+IF(IMABS(C17)&gt;$B$2,C17,"")</f>
        <v/>
      </c>
      <c r="D94" s="6" t="str">
        <f t="shared" si="42"/>
        <v/>
      </c>
      <c r="E94" s="6" t="str">
        <f t="shared" si="42"/>
        <v/>
      </c>
      <c r="F94" s="6" t="str">
        <f t="shared" si="42"/>
        <v/>
      </c>
      <c r="G94" s="6">
        <f t="shared" si="42"/>
        <v>0.80864831826561479</v>
      </c>
      <c r="H94" s="6">
        <f t="shared" si="42"/>
        <v>0.82311471989505336</v>
      </c>
      <c r="I94" s="6" t="str">
        <f t="shared" si="42"/>
        <v/>
      </c>
      <c r="J94" s="6">
        <f t="shared" si="42"/>
        <v>0.79550415486099879</v>
      </c>
      <c r="K94" s="6" t="str">
        <f t="shared" si="42"/>
        <v/>
      </c>
      <c r="L94" s="6">
        <f t="shared" si="42"/>
        <v>0.70045497713919069</v>
      </c>
      <c r="M94" s="6">
        <f t="shared" si="42"/>
        <v>0.71300158106531364</v>
      </c>
      <c r="N94" s="6">
        <f t="shared" si="42"/>
        <v>0.73130474938264933</v>
      </c>
      <c r="O94" s="6" t="str">
        <f t="shared" si="42"/>
        <v/>
      </c>
      <c r="P94" s="6">
        <f t="shared" si="42"/>
        <v>0.81192692490006846</v>
      </c>
      <c r="Q94" s="6">
        <f t="shared" si="42"/>
        <v>1</v>
      </c>
      <c r="R94" s="6" t="str">
        <f t="shared" si="42"/>
        <v/>
      </c>
      <c r="S94" s="6" t="str">
        <f t="shared" si="42"/>
        <v/>
      </c>
      <c r="T94" s="6" t="str">
        <f t="shared" si="42"/>
        <v/>
      </c>
      <c r="U94" s="105" t="str">
        <f t="shared" si="42"/>
        <v/>
      </c>
      <c r="V94" s="105" t="str">
        <f t="shared" si="42"/>
        <v/>
      </c>
      <c r="W94" s="105" t="str">
        <f t="shared" si="42"/>
        <v/>
      </c>
      <c r="X94" s="105" t="str">
        <f t="shared" si="42"/>
        <v/>
      </c>
      <c r="Y94" s="105" t="str">
        <f t="shared" si="42"/>
        <v/>
      </c>
      <c r="Z94" s="105" t="str">
        <f t="shared" si="42"/>
        <v/>
      </c>
      <c r="AA94" s="105" t="str">
        <f t="shared" si="42"/>
        <v/>
      </c>
      <c r="AB94" s="105" t="str">
        <f t="shared" si="42"/>
        <v/>
      </c>
      <c r="AC94" s="105" t="str">
        <f t="shared" si="42"/>
        <v/>
      </c>
      <c r="AD94" s="105" t="str">
        <f t="shared" si="42"/>
        <v/>
      </c>
      <c r="AE94" s="6" t="str">
        <f t="shared" si="42"/>
        <v/>
      </c>
      <c r="AF94" s="6" t="str">
        <f t="shared" si="42"/>
        <v/>
      </c>
      <c r="AG94" s="6" t="str">
        <f t="shared" si="42"/>
        <v/>
      </c>
      <c r="AH94" s="6" t="str">
        <f t="shared" si="42"/>
        <v/>
      </c>
      <c r="AI94" s="6" t="str">
        <f t="shared" ref="AI94:BN94" si="43">+IF(IMABS(AI17)&gt;$B$2,AI17,"")</f>
        <v/>
      </c>
      <c r="AJ94" s="6" t="str">
        <f t="shared" si="43"/>
        <v/>
      </c>
      <c r="AK94" s="6" t="str">
        <f t="shared" si="43"/>
        <v/>
      </c>
      <c r="AL94" s="6" t="str">
        <f t="shared" si="43"/>
        <v/>
      </c>
      <c r="AM94" s="6" t="str">
        <f t="shared" si="43"/>
        <v/>
      </c>
      <c r="AN94" s="6" t="str">
        <f t="shared" si="43"/>
        <v/>
      </c>
      <c r="AO94" s="103" t="str">
        <f t="shared" si="43"/>
        <v/>
      </c>
      <c r="AP94" s="103" t="str">
        <f t="shared" si="43"/>
        <v/>
      </c>
      <c r="AQ94" s="103" t="str">
        <f t="shared" si="43"/>
        <v/>
      </c>
      <c r="AR94" s="103" t="str">
        <f t="shared" si="43"/>
        <v/>
      </c>
      <c r="AS94" s="103" t="str">
        <f t="shared" si="43"/>
        <v/>
      </c>
      <c r="AT94" s="103" t="str">
        <f t="shared" si="43"/>
        <v/>
      </c>
      <c r="AU94" s="103" t="str">
        <f t="shared" si="43"/>
        <v/>
      </c>
      <c r="AV94" s="103" t="str">
        <f t="shared" si="43"/>
        <v/>
      </c>
      <c r="AW94" s="103" t="str">
        <f t="shared" si="43"/>
        <v/>
      </c>
      <c r="AX94" s="101" t="str">
        <f t="shared" si="43"/>
        <v/>
      </c>
      <c r="AY94" s="101" t="str">
        <f t="shared" si="43"/>
        <v/>
      </c>
      <c r="AZ94" s="101" t="str">
        <f t="shared" si="43"/>
        <v/>
      </c>
      <c r="BA94" s="101" t="str">
        <f t="shared" si="43"/>
        <v/>
      </c>
      <c r="BB94" s="101" t="str">
        <f t="shared" si="43"/>
        <v/>
      </c>
      <c r="BC94" s="101" t="str">
        <f t="shared" si="43"/>
        <v/>
      </c>
      <c r="BD94" s="101" t="str">
        <f t="shared" si="43"/>
        <v/>
      </c>
      <c r="BE94" s="99" t="str">
        <f t="shared" si="43"/>
        <v/>
      </c>
      <c r="BF94" s="99" t="str">
        <f t="shared" si="43"/>
        <v/>
      </c>
      <c r="BG94" s="99" t="str">
        <f t="shared" si="43"/>
        <v/>
      </c>
      <c r="BH94" s="99" t="str">
        <f t="shared" si="43"/>
        <v/>
      </c>
      <c r="BI94" s="99" t="str">
        <f t="shared" si="43"/>
        <v/>
      </c>
      <c r="BJ94" s="99" t="str">
        <f t="shared" si="43"/>
        <v/>
      </c>
      <c r="BK94" s="99" t="str">
        <f t="shared" si="43"/>
        <v/>
      </c>
      <c r="BL94" s="99" t="str">
        <f t="shared" si="43"/>
        <v/>
      </c>
      <c r="BM94" s="99" t="str">
        <f t="shared" si="43"/>
        <v/>
      </c>
      <c r="BN94" s="99" t="str">
        <f t="shared" si="43"/>
        <v/>
      </c>
      <c r="BO94" s="99" t="str">
        <f t="shared" ref="BO94:BZ94" si="44">+IF(IMABS(BO17)&gt;$B$2,BO17,"")</f>
        <v/>
      </c>
      <c r="BP94" s="99" t="str">
        <f t="shared" si="44"/>
        <v/>
      </c>
      <c r="BQ94" s="99" t="str">
        <f t="shared" si="44"/>
        <v/>
      </c>
      <c r="BR94" s="99" t="str">
        <f t="shared" si="44"/>
        <v/>
      </c>
      <c r="BS94" s="99" t="str">
        <f t="shared" si="44"/>
        <v/>
      </c>
      <c r="BT94" s="99" t="str">
        <f t="shared" si="44"/>
        <v/>
      </c>
      <c r="BU94" s="99" t="str">
        <f t="shared" si="44"/>
        <v/>
      </c>
      <c r="BV94" s="99" t="str">
        <f t="shared" si="44"/>
        <v/>
      </c>
      <c r="BW94" s="99" t="str">
        <f t="shared" si="44"/>
        <v/>
      </c>
      <c r="BX94" s="99" t="str">
        <f t="shared" si="44"/>
        <v/>
      </c>
      <c r="BY94" s="99" t="str">
        <f t="shared" si="44"/>
        <v/>
      </c>
      <c r="BZ94" s="99" t="str">
        <f t="shared" si="44"/>
        <v/>
      </c>
    </row>
    <row r="95" spans="1:78" x14ac:dyDescent="0.25">
      <c r="A95">
        <v>16</v>
      </c>
      <c r="B95" s="106" t="s">
        <v>72</v>
      </c>
      <c r="C95" s="6" t="str">
        <f t="shared" ref="C95:AH95" si="45">+IF(IMABS(C18)&gt;$B$2,C18,"")</f>
        <v/>
      </c>
      <c r="D95" s="6" t="str">
        <f t="shared" si="45"/>
        <v/>
      </c>
      <c r="E95" s="6" t="str">
        <f t="shared" si="45"/>
        <v/>
      </c>
      <c r="F95" s="6" t="str">
        <f t="shared" si="45"/>
        <v/>
      </c>
      <c r="G95" s="6" t="str">
        <f t="shared" si="45"/>
        <v/>
      </c>
      <c r="H95" s="6" t="str">
        <f t="shared" si="45"/>
        <v/>
      </c>
      <c r="I95" s="6" t="str">
        <f t="shared" si="45"/>
        <v/>
      </c>
      <c r="J95" s="6" t="str">
        <f t="shared" si="45"/>
        <v/>
      </c>
      <c r="K95" s="6" t="str">
        <f t="shared" si="45"/>
        <v/>
      </c>
      <c r="L95" s="6" t="str">
        <f t="shared" si="45"/>
        <v/>
      </c>
      <c r="M95" s="6" t="str">
        <f t="shared" si="45"/>
        <v/>
      </c>
      <c r="N95" s="6" t="str">
        <f t="shared" si="45"/>
        <v/>
      </c>
      <c r="O95" s="6" t="str">
        <f t="shared" si="45"/>
        <v/>
      </c>
      <c r="P95" s="6" t="str">
        <f t="shared" si="45"/>
        <v/>
      </c>
      <c r="Q95" s="6" t="str">
        <f t="shared" si="45"/>
        <v/>
      </c>
      <c r="R95" s="6">
        <f t="shared" si="45"/>
        <v>1</v>
      </c>
      <c r="S95" s="6" t="str">
        <f t="shared" si="45"/>
        <v/>
      </c>
      <c r="T95" s="6" t="str">
        <f t="shared" si="45"/>
        <v/>
      </c>
      <c r="U95" s="105" t="str">
        <f t="shared" si="45"/>
        <v/>
      </c>
      <c r="V95" s="105" t="str">
        <f t="shared" si="45"/>
        <v/>
      </c>
      <c r="W95" s="105" t="str">
        <f t="shared" si="45"/>
        <v/>
      </c>
      <c r="X95" s="105" t="str">
        <f t="shared" si="45"/>
        <v/>
      </c>
      <c r="Y95" s="105" t="str">
        <f t="shared" si="45"/>
        <v/>
      </c>
      <c r="Z95" s="105" t="str">
        <f t="shared" si="45"/>
        <v/>
      </c>
      <c r="AA95" s="105" t="str">
        <f t="shared" si="45"/>
        <v/>
      </c>
      <c r="AB95" s="105" t="str">
        <f t="shared" si="45"/>
        <v/>
      </c>
      <c r="AC95" s="105" t="str">
        <f t="shared" si="45"/>
        <v/>
      </c>
      <c r="AD95" s="105" t="str">
        <f t="shared" si="45"/>
        <v/>
      </c>
      <c r="AE95" s="6" t="str">
        <f t="shared" si="45"/>
        <v/>
      </c>
      <c r="AF95" s="6" t="str">
        <f t="shared" si="45"/>
        <v/>
      </c>
      <c r="AG95" s="6" t="str">
        <f t="shared" si="45"/>
        <v/>
      </c>
      <c r="AH95" s="6" t="str">
        <f t="shared" si="45"/>
        <v/>
      </c>
      <c r="AI95" s="6" t="str">
        <f t="shared" ref="AI95:BN95" si="46">+IF(IMABS(AI18)&gt;$B$2,AI18,"")</f>
        <v/>
      </c>
      <c r="AJ95" s="6" t="str">
        <f t="shared" si="46"/>
        <v/>
      </c>
      <c r="AK95" s="6" t="str">
        <f t="shared" si="46"/>
        <v/>
      </c>
      <c r="AL95" s="6" t="str">
        <f t="shared" si="46"/>
        <v/>
      </c>
      <c r="AM95" s="6" t="str">
        <f t="shared" si="46"/>
        <v/>
      </c>
      <c r="AN95" s="6" t="str">
        <f t="shared" si="46"/>
        <v/>
      </c>
      <c r="AO95" s="103" t="str">
        <f t="shared" si="46"/>
        <v/>
      </c>
      <c r="AP95" s="103" t="str">
        <f t="shared" si="46"/>
        <v/>
      </c>
      <c r="AQ95" s="103" t="str">
        <f t="shared" si="46"/>
        <v/>
      </c>
      <c r="AR95" s="103" t="str">
        <f t="shared" si="46"/>
        <v/>
      </c>
      <c r="AS95" s="103" t="str">
        <f t="shared" si="46"/>
        <v/>
      </c>
      <c r="AT95" s="103" t="str">
        <f t="shared" si="46"/>
        <v/>
      </c>
      <c r="AU95" s="103" t="str">
        <f t="shared" si="46"/>
        <v/>
      </c>
      <c r="AV95" s="103" t="str">
        <f t="shared" si="46"/>
        <v/>
      </c>
      <c r="AW95" s="103" t="str">
        <f t="shared" si="46"/>
        <v/>
      </c>
      <c r="AX95" s="101" t="str">
        <f t="shared" si="46"/>
        <v/>
      </c>
      <c r="AY95" s="101" t="str">
        <f t="shared" si="46"/>
        <v/>
      </c>
      <c r="AZ95" s="101" t="str">
        <f t="shared" si="46"/>
        <v/>
      </c>
      <c r="BA95" s="101" t="str">
        <f t="shared" si="46"/>
        <v/>
      </c>
      <c r="BB95" s="101" t="str">
        <f t="shared" si="46"/>
        <v/>
      </c>
      <c r="BC95" s="101" t="str">
        <f t="shared" si="46"/>
        <v/>
      </c>
      <c r="BD95" s="101" t="str">
        <f t="shared" si="46"/>
        <v/>
      </c>
      <c r="BE95" s="99" t="str">
        <f t="shared" si="46"/>
        <v/>
      </c>
      <c r="BF95" s="99" t="str">
        <f t="shared" si="46"/>
        <v/>
      </c>
      <c r="BG95" s="99" t="str">
        <f t="shared" si="46"/>
        <v/>
      </c>
      <c r="BH95" s="99" t="str">
        <f t="shared" si="46"/>
        <v/>
      </c>
      <c r="BI95" s="99" t="str">
        <f t="shared" si="46"/>
        <v/>
      </c>
      <c r="BJ95" s="99" t="str">
        <f t="shared" si="46"/>
        <v/>
      </c>
      <c r="BK95" s="99" t="str">
        <f t="shared" si="46"/>
        <v/>
      </c>
      <c r="BL95" s="99" t="str">
        <f t="shared" si="46"/>
        <v/>
      </c>
      <c r="BM95" s="99" t="str">
        <f t="shared" si="46"/>
        <v/>
      </c>
      <c r="BN95" s="99" t="str">
        <f t="shared" si="46"/>
        <v/>
      </c>
      <c r="BO95" s="99" t="str">
        <f t="shared" ref="BO95:BZ95" si="47">+IF(IMABS(BO18)&gt;$B$2,BO18,"")</f>
        <v/>
      </c>
      <c r="BP95" s="99" t="str">
        <f t="shared" si="47"/>
        <v/>
      </c>
      <c r="BQ95" s="99" t="str">
        <f t="shared" si="47"/>
        <v/>
      </c>
      <c r="BR95" s="99" t="str">
        <f t="shared" si="47"/>
        <v/>
      </c>
      <c r="BS95" s="99" t="str">
        <f t="shared" si="47"/>
        <v/>
      </c>
      <c r="BT95" s="99" t="str">
        <f t="shared" si="47"/>
        <v/>
      </c>
      <c r="BU95" s="99" t="str">
        <f t="shared" si="47"/>
        <v/>
      </c>
      <c r="BV95" s="99" t="str">
        <f t="shared" si="47"/>
        <v/>
      </c>
      <c r="BW95" s="99" t="str">
        <f t="shared" si="47"/>
        <v/>
      </c>
      <c r="BX95" s="99" t="str">
        <f t="shared" si="47"/>
        <v/>
      </c>
      <c r="BY95" s="99" t="str">
        <f t="shared" si="47"/>
        <v/>
      </c>
      <c r="BZ95" s="99" t="str">
        <f t="shared" si="47"/>
        <v/>
      </c>
    </row>
    <row r="96" spans="1:78" x14ac:dyDescent="0.25">
      <c r="A96">
        <v>17</v>
      </c>
      <c r="B96" s="106" t="s">
        <v>157</v>
      </c>
      <c r="C96" s="6" t="str">
        <f t="shared" ref="C96:AH96" si="48">+IF(IMABS(C19)&gt;$B$2,C19,"")</f>
        <v/>
      </c>
      <c r="D96" s="6" t="str">
        <f t="shared" si="48"/>
        <v/>
      </c>
      <c r="E96" s="6" t="str">
        <f t="shared" si="48"/>
        <v/>
      </c>
      <c r="F96" s="6" t="str">
        <f t="shared" si="48"/>
        <v/>
      </c>
      <c r="G96" s="6">
        <f t="shared" si="48"/>
        <v>0.81378575326945402</v>
      </c>
      <c r="H96" s="6">
        <f t="shared" si="48"/>
        <v>0.80845909785946257</v>
      </c>
      <c r="I96" s="6" t="str">
        <f t="shared" si="48"/>
        <v/>
      </c>
      <c r="J96" s="6">
        <f t="shared" si="48"/>
        <v>0.75756925521893714</v>
      </c>
      <c r="K96" s="6" t="str">
        <f t="shared" si="48"/>
        <v/>
      </c>
      <c r="L96" s="6">
        <f t="shared" si="48"/>
        <v>0.72639246661398182</v>
      </c>
      <c r="M96" s="6">
        <f t="shared" si="48"/>
        <v>0.7783033290342104</v>
      </c>
      <c r="N96" s="6">
        <f t="shared" si="48"/>
        <v>0.76703059241550375</v>
      </c>
      <c r="O96" s="6" t="str">
        <f t="shared" si="48"/>
        <v/>
      </c>
      <c r="P96" s="6">
        <f t="shared" si="48"/>
        <v>0.73460189123354525</v>
      </c>
      <c r="Q96" s="6">
        <f t="shared" si="48"/>
        <v>0.82574317857327484</v>
      </c>
      <c r="R96" s="6" t="str">
        <f t="shared" si="48"/>
        <v/>
      </c>
      <c r="S96" s="6">
        <f t="shared" si="48"/>
        <v>1</v>
      </c>
      <c r="T96" s="6" t="str">
        <f t="shared" si="48"/>
        <v/>
      </c>
      <c r="U96" s="105" t="str">
        <f t="shared" si="48"/>
        <v/>
      </c>
      <c r="V96" s="105" t="str">
        <f t="shared" si="48"/>
        <v/>
      </c>
      <c r="W96" s="105" t="str">
        <f t="shared" si="48"/>
        <v/>
      </c>
      <c r="X96" s="105" t="str">
        <f t="shared" si="48"/>
        <v/>
      </c>
      <c r="Y96" s="105" t="str">
        <f t="shared" si="48"/>
        <v/>
      </c>
      <c r="Z96" s="105" t="str">
        <f t="shared" si="48"/>
        <v/>
      </c>
      <c r="AA96" s="105" t="str">
        <f t="shared" si="48"/>
        <v/>
      </c>
      <c r="AB96" s="105" t="str">
        <f t="shared" si="48"/>
        <v/>
      </c>
      <c r="AC96" s="105" t="str">
        <f t="shared" si="48"/>
        <v/>
      </c>
      <c r="AD96" s="105" t="str">
        <f t="shared" si="48"/>
        <v/>
      </c>
      <c r="AE96" s="6" t="str">
        <f t="shared" si="48"/>
        <v/>
      </c>
      <c r="AF96" s="6" t="str">
        <f t="shared" si="48"/>
        <v/>
      </c>
      <c r="AG96" s="6" t="str">
        <f t="shared" si="48"/>
        <v/>
      </c>
      <c r="AH96" s="6" t="str">
        <f t="shared" si="48"/>
        <v/>
      </c>
      <c r="AI96" s="6" t="str">
        <f t="shared" ref="AI96:BN96" si="49">+IF(IMABS(AI19)&gt;$B$2,AI19,"")</f>
        <v/>
      </c>
      <c r="AJ96" s="6" t="str">
        <f t="shared" si="49"/>
        <v/>
      </c>
      <c r="AK96" s="6" t="str">
        <f t="shared" si="49"/>
        <v/>
      </c>
      <c r="AL96" s="6" t="str">
        <f t="shared" si="49"/>
        <v/>
      </c>
      <c r="AM96" s="6" t="str">
        <f t="shared" si="49"/>
        <v/>
      </c>
      <c r="AN96" s="6" t="str">
        <f t="shared" si="49"/>
        <v/>
      </c>
      <c r="AO96" s="103" t="str">
        <f t="shared" si="49"/>
        <v/>
      </c>
      <c r="AP96" s="103" t="str">
        <f t="shared" si="49"/>
        <v/>
      </c>
      <c r="AQ96" s="103" t="str">
        <f t="shared" si="49"/>
        <v/>
      </c>
      <c r="AR96" s="103" t="str">
        <f t="shared" si="49"/>
        <v/>
      </c>
      <c r="AS96" s="103" t="str">
        <f t="shared" si="49"/>
        <v/>
      </c>
      <c r="AT96" s="103" t="str">
        <f t="shared" si="49"/>
        <v/>
      </c>
      <c r="AU96" s="103" t="str">
        <f t="shared" si="49"/>
        <v/>
      </c>
      <c r="AV96" s="103" t="str">
        <f t="shared" si="49"/>
        <v/>
      </c>
      <c r="AW96" s="103" t="str">
        <f t="shared" si="49"/>
        <v/>
      </c>
      <c r="AX96" s="101" t="str">
        <f t="shared" si="49"/>
        <v/>
      </c>
      <c r="AY96" s="101" t="str">
        <f t="shared" si="49"/>
        <v/>
      </c>
      <c r="AZ96" s="101" t="str">
        <f t="shared" si="49"/>
        <v/>
      </c>
      <c r="BA96" s="101" t="str">
        <f t="shared" si="49"/>
        <v/>
      </c>
      <c r="BB96" s="101" t="str">
        <f t="shared" si="49"/>
        <v/>
      </c>
      <c r="BC96" s="101" t="str">
        <f t="shared" si="49"/>
        <v/>
      </c>
      <c r="BD96" s="101" t="str">
        <f t="shared" si="49"/>
        <v/>
      </c>
      <c r="BE96" s="99" t="str">
        <f t="shared" si="49"/>
        <v/>
      </c>
      <c r="BF96" s="99" t="str">
        <f t="shared" si="49"/>
        <v/>
      </c>
      <c r="BG96" s="99" t="str">
        <f t="shared" si="49"/>
        <v/>
      </c>
      <c r="BH96" s="99" t="str">
        <f t="shared" si="49"/>
        <v/>
      </c>
      <c r="BI96" s="99" t="str">
        <f t="shared" si="49"/>
        <v/>
      </c>
      <c r="BJ96" s="99" t="str">
        <f t="shared" si="49"/>
        <v/>
      </c>
      <c r="BK96" s="99" t="str">
        <f t="shared" si="49"/>
        <v/>
      </c>
      <c r="BL96" s="99" t="str">
        <f t="shared" si="49"/>
        <v/>
      </c>
      <c r="BM96" s="99" t="str">
        <f t="shared" si="49"/>
        <v/>
      </c>
      <c r="BN96" s="99" t="str">
        <f t="shared" si="49"/>
        <v/>
      </c>
      <c r="BO96" s="99" t="str">
        <f t="shared" ref="BO96:BZ96" si="50">+IF(IMABS(BO19)&gt;$B$2,BO19,"")</f>
        <v/>
      </c>
      <c r="BP96" s="99" t="str">
        <f t="shared" si="50"/>
        <v/>
      </c>
      <c r="BQ96" s="99" t="str">
        <f t="shared" si="50"/>
        <v/>
      </c>
      <c r="BR96" s="99" t="str">
        <f t="shared" si="50"/>
        <v/>
      </c>
      <c r="BS96" s="99" t="str">
        <f t="shared" si="50"/>
        <v/>
      </c>
      <c r="BT96" s="99" t="str">
        <f t="shared" si="50"/>
        <v/>
      </c>
      <c r="BU96" s="99" t="str">
        <f t="shared" si="50"/>
        <v/>
      </c>
      <c r="BV96" s="99" t="str">
        <f t="shared" si="50"/>
        <v/>
      </c>
      <c r="BW96" s="99" t="str">
        <f t="shared" si="50"/>
        <v/>
      </c>
      <c r="BX96" s="99" t="str">
        <f t="shared" si="50"/>
        <v/>
      </c>
      <c r="BY96" s="99" t="str">
        <f t="shared" si="50"/>
        <v/>
      </c>
      <c r="BZ96" s="99" t="str">
        <f t="shared" si="50"/>
        <v/>
      </c>
    </row>
    <row r="97" spans="1:78" x14ac:dyDescent="0.25">
      <c r="A97">
        <v>18</v>
      </c>
      <c r="B97" s="106" t="s">
        <v>74</v>
      </c>
      <c r="C97" s="6">
        <f t="shared" ref="C97:AH97" si="51">+IF(IMABS(C20)&gt;$B$2,C20,"")</f>
        <v>0.74746871108148516</v>
      </c>
      <c r="D97" s="6" t="str">
        <f t="shared" si="51"/>
        <v/>
      </c>
      <c r="E97" s="6">
        <f t="shared" si="51"/>
        <v>0.75869245434853816</v>
      </c>
      <c r="F97" s="6" t="str">
        <f t="shared" si="51"/>
        <v/>
      </c>
      <c r="G97" s="6">
        <f t="shared" si="51"/>
        <v>0.82904729681271661</v>
      </c>
      <c r="H97" s="6">
        <f t="shared" si="51"/>
        <v>0.84665595637973012</v>
      </c>
      <c r="I97" s="6" t="str">
        <f t="shared" si="51"/>
        <v/>
      </c>
      <c r="J97" s="6">
        <f t="shared" si="51"/>
        <v>0.82811110682722566</v>
      </c>
      <c r="K97" s="6" t="str">
        <f t="shared" si="51"/>
        <v/>
      </c>
      <c r="L97" s="6">
        <f t="shared" si="51"/>
        <v>0.75337781974285267</v>
      </c>
      <c r="M97" s="6" t="str">
        <f t="shared" si="51"/>
        <v/>
      </c>
      <c r="N97" s="6">
        <f t="shared" si="51"/>
        <v>0.75094830108579036</v>
      </c>
      <c r="O97" s="6" t="str">
        <f t="shared" si="51"/>
        <v/>
      </c>
      <c r="P97" s="6">
        <f t="shared" si="51"/>
        <v>0.82453083977286756</v>
      </c>
      <c r="Q97" s="6">
        <f t="shared" si="51"/>
        <v>0.85707342971825529</v>
      </c>
      <c r="R97" s="6" t="str">
        <f t="shared" si="51"/>
        <v/>
      </c>
      <c r="S97" s="6">
        <f t="shared" si="51"/>
        <v>0.73065650636872004</v>
      </c>
      <c r="T97" s="6">
        <f t="shared" si="51"/>
        <v>1</v>
      </c>
      <c r="U97" s="105" t="str">
        <f t="shared" si="51"/>
        <v/>
      </c>
      <c r="V97" s="105" t="str">
        <f t="shared" si="51"/>
        <v/>
      </c>
      <c r="W97" s="105" t="str">
        <f t="shared" si="51"/>
        <v/>
      </c>
      <c r="X97" s="105" t="str">
        <f t="shared" si="51"/>
        <v/>
      </c>
      <c r="Y97" s="105" t="str">
        <f t="shared" si="51"/>
        <v/>
      </c>
      <c r="Z97" s="105" t="str">
        <f t="shared" si="51"/>
        <v/>
      </c>
      <c r="AA97" s="105" t="str">
        <f t="shared" si="51"/>
        <v/>
      </c>
      <c r="AB97" s="105" t="str">
        <f t="shared" si="51"/>
        <v/>
      </c>
      <c r="AC97" s="105" t="str">
        <f t="shared" si="51"/>
        <v/>
      </c>
      <c r="AD97" s="105" t="str">
        <f t="shared" si="51"/>
        <v/>
      </c>
      <c r="AE97" s="6" t="str">
        <f t="shared" si="51"/>
        <v/>
      </c>
      <c r="AF97" s="6" t="str">
        <f t="shared" si="51"/>
        <v/>
      </c>
      <c r="AG97" s="6" t="str">
        <f t="shared" si="51"/>
        <v/>
      </c>
      <c r="AH97" s="6" t="str">
        <f t="shared" si="51"/>
        <v/>
      </c>
      <c r="AI97" s="6" t="str">
        <f t="shared" ref="AI97:BN97" si="52">+IF(IMABS(AI20)&gt;$B$2,AI20,"")</f>
        <v/>
      </c>
      <c r="AJ97" s="6" t="str">
        <f t="shared" si="52"/>
        <v/>
      </c>
      <c r="AK97" s="6" t="str">
        <f t="shared" si="52"/>
        <v/>
      </c>
      <c r="AL97" s="6" t="str">
        <f t="shared" si="52"/>
        <v/>
      </c>
      <c r="AM97" s="6" t="str">
        <f t="shared" si="52"/>
        <v/>
      </c>
      <c r="AN97" s="6" t="str">
        <f t="shared" si="52"/>
        <v/>
      </c>
      <c r="AO97" s="103" t="str">
        <f t="shared" si="52"/>
        <v/>
      </c>
      <c r="AP97" s="103" t="str">
        <f t="shared" si="52"/>
        <v/>
      </c>
      <c r="AQ97" s="103" t="str">
        <f t="shared" si="52"/>
        <v/>
      </c>
      <c r="AR97" s="103" t="str">
        <f t="shared" si="52"/>
        <v/>
      </c>
      <c r="AS97" s="103" t="str">
        <f t="shared" si="52"/>
        <v/>
      </c>
      <c r="AT97" s="103" t="str">
        <f t="shared" si="52"/>
        <v/>
      </c>
      <c r="AU97" s="103" t="str">
        <f t="shared" si="52"/>
        <v/>
      </c>
      <c r="AV97" s="103" t="str">
        <f t="shared" si="52"/>
        <v/>
      </c>
      <c r="AW97" s="103" t="str">
        <f t="shared" si="52"/>
        <v/>
      </c>
      <c r="AX97" s="101" t="str">
        <f t="shared" si="52"/>
        <v/>
      </c>
      <c r="AY97" s="101" t="str">
        <f t="shared" si="52"/>
        <v/>
      </c>
      <c r="AZ97" s="101" t="str">
        <f t="shared" si="52"/>
        <v/>
      </c>
      <c r="BA97" s="101" t="str">
        <f t="shared" si="52"/>
        <v/>
      </c>
      <c r="BB97" s="101" t="str">
        <f t="shared" si="52"/>
        <v/>
      </c>
      <c r="BC97" s="101" t="str">
        <f t="shared" si="52"/>
        <v/>
      </c>
      <c r="BD97" s="101" t="str">
        <f t="shared" si="52"/>
        <v/>
      </c>
      <c r="BE97" s="99" t="str">
        <f t="shared" si="52"/>
        <v/>
      </c>
      <c r="BF97" s="99" t="str">
        <f t="shared" si="52"/>
        <v/>
      </c>
      <c r="BG97" s="99" t="str">
        <f t="shared" si="52"/>
        <v/>
      </c>
      <c r="BH97" s="99" t="str">
        <f t="shared" si="52"/>
        <v/>
      </c>
      <c r="BI97" s="99" t="str">
        <f t="shared" si="52"/>
        <v/>
      </c>
      <c r="BJ97" s="99" t="str">
        <f t="shared" si="52"/>
        <v/>
      </c>
      <c r="BK97" s="99" t="str">
        <f t="shared" si="52"/>
        <v/>
      </c>
      <c r="BL97" s="99" t="str">
        <f t="shared" si="52"/>
        <v/>
      </c>
      <c r="BM97" s="99" t="str">
        <f t="shared" si="52"/>
        <v/>
      </c>
      <c r="BN97" s="99" t="str">
        <f t="shared" si="52"/>
        <v/>
      </c>
      <c r="BO97" s="99" t="str">
        <f t="shared" ref="BO97:BZ97" si="53">+IF(IMABS(BO20)&gt;$B$2,BO20,"")</f>
        <v/>
      </c>
      <c r="BP97" s="99" t="str">
        <f t="shared" si="53"/>
        <v/>
      </c>
      <c r="BQ97" s="99" t="str">
        <f t="shared" si="53"/>
        <v/>
      </c>
      <c r="BR97" s="99" t="str">
        <f t="shared" si="53"/>
        <v/>
      </c>
      <c r="BS97" s="99" t="str">
        <f t="shared" si="53"/>
        <v/>
      </c>
      <c r="BT97" s="99" t="str">
        <f t="shared" si="53"/>
        <v/>
      </c>
      <c r="BU97" s="99" t="str">
        <f t="shared" si="53"/>
        <v/>
      </c>
      <c r="BV97" s="99" t="str">
        <f t="shared" si="53"/>
        <v/>
      </c>
      <c r="BW97" s="99" t="str">
        <f t="shared" si="53"/>
        <v/>
      </c>
      <c r="BX97" s="99" t="str">
        <f t="shared" si="53"/>
        <v/>
      </c>
      <c r="BY97" s="99" t="str">
        <f t="shared" si="53"/>
        <v/>
      </c>
      <c r="BZ97" s="99" t="str">
        <f t="shared" si="53"/>
        <v/>
      </c>
    </row>
    <row r="98" spans="1:78" s="10" customFormat="1" x14ac:dyDescent="0.25">
      <c r="A98" s="10">
        <v>19</v>
      </c>
      <c r="B98" s="107" t="s">
        <v>18</v>
      </c>
      <c r="C98" s="105" t="str">
        <f t="shared" ref="C98:AH98" si="54">+IF(IMABS(C21)&gt;$B$2,C21,"")</f>
        <v/>
      </c>
      <c r="D98" s="105" t="str">
        <f t="shared" si="54"/>
        <v/>
      </c>
      <c r="E98" s="105" t="str">
        <f t="shared" si="54"/>
        <v/>
      </c>
      <c r="F98" s="105">
        <f t="shared" si="54"/>
        <v>-0.72742851896900229</v>
      </c>
      <c r="G98" s="105" t="str">
        <f t="shared" si="54"/>
        <v/>
      </c>
      <c r="H98" s="105" t="str">
        <f t="shared" si="54"/>
        <v/>
      </c>
      <c r="I98" s="105" t="str">
        <f t="shared" si="54"/>
        <v/>
      </c>
      <c r="J98" s="105" t="str">
        <f t="shared" si="54"/>
        <v/>
      </c>
      <c r="K98" s="105" t="str">
        <f t="shared" si="54"/>
        <v/>
      </c>
      <c r="L98" s="105" t="str">
        <f t="shared" si="54"/>
        <v/>
      </c>
      <c r="M98" s="105" t="str">
        <f t="shared" si="54"/>
        <v/>
      </c>
      <c r="N98" s="105" t="str">
        <f t="shared" si="54"/>
        <v/>
      </c>
      <c r="O98" s="105" t="str">
        <f t="shared" si="54"/>
        <v/>
      </c>
      <c r="P98" s="105" t="str">
        <f t="shared" si="54"/>
        <v/>
      </c>
      <c r="Q98" s="105" t="str">
        <f t="shared" si="54"/>
        <v/>
      </c>
      <c r="R98" s="105" t="str">
        <f t="shared" si="54"/>
        <v/>
      </c>
      <c r="S98" s="105" t="str">
        <f t="shared" si="54"/>
        <v/>
      </c>
      <c r="T98" s="105" t="str">
        <f t="shared" si="54"/>
        <v/>
      </c>
      <c r="U98" s="105">
        <f t="shared" si="54"/>
        <v>1</v>
      </c>
      <c r="V98" s="105" t="str">
        <f t="shared" si="54"/>
        <v/>
      </c>
      <c r="W98" s="105" t="str">
        <f t="shared" si="54"/>
        <v/>
      </c>
      <c r="X98" s="105" t="str">
        <f t="shared" si="54"/>
        <v/>
      </c>
      <c r="Y98" s="105" t="str">
        <f t="shared" si="54"/>
        <v/>
      </c>
      <c r="Z98" s="105" t="str">
        <f t="shared" si="54"/>
        <v/>
      </c>
      <c r="AA98" s="105" t="str">
        <f t="shared" si="54"/>
        <v/>
      </c>
      <c r="AB98" s="105" t="str">
        <f t="shared" si="54"/>
        <v/>
      </c>
      <c r="AC98" s="105" t="str">
        <f t="shared" si="54"/>
        <v/>
      </c>
      <c r="AD98" s="105" t="str">
        <f t="shared" si="54"/>
        <v/>
      </c>
      <c r="AE98" s="105" t="str">
        <f t="shared" si="54"/>
        <v/>
      </c>
      <c r="AF98" s="105" t="str">
        <f t="shared" si="54"/>
        <v/>
      </c>
      <c r="AG98" s="105" t="str">
        <f t="shared" si="54"/>
        <v/>
      </c>
      <c r="AH98" s="105" t="str">
        <f t="shared" si="54"/>
        <v/>
      </c>
      <c r="AI98" s="105" t="str">
        <f t="shared" ref="AI98:BN98" si="55">+IF(IMABS(AI21)&gt;$B$2,AI21,"")</f>
        <v/>
      </c>
      <c r="AJ98" s="105" t="str">
        <f t="shared" si="55"/>
        <v/>
      </c>
      <c r="AK98" s="105" t="str">
        <f t="shared" si="55"/>
        <v/>
      </c>
      <c r="AL98" s="105" t="str">
        <f t="shared" si="55"/>
        <v/>
      </c>
      <c r="AM98" s="105" t="str">
        <f t="shared" si="55"/>
        <v/>
      </c>
      <c r="AN98" s="105" t="str">
        <f t="shared" si="55"/>
        <v/>
      </c>
      <c r="AO98" s="103" t="str">
        <f t="shared" si="55"/>
        <v/>
      </c>
      <c r="AP98" s="103" t="str">
        <f t="shared" si="55"/>
        <v/>
      </c>
      <c r="AQ98" s="103" t="str">
        <f t="shared" si="55"/>
        <v/>
      </c>
      <c r="AR98" s="103" t="str">
        <f t="shared" si="55"/>
        <v/>
      </c>
      <c r="AS98" s="103" t="str">
        <f t="shared" si="55"/>
        <v/>
      </c>
      <c r="AT98" s="103" t="str">
        <f t="shared" si="55"/>
        <v/>
      </c>
      <c r="AU98" s="103" t="str">
        <f t="shared" si="55"/>
        <v/>
      </c>
      <c r="AV98" s="103" t="str">
        <f t="shared" si="55"/>
        <v/>
      </c>
      <c r="AW98" s="103" t="str">
        <f t="shared" si="55"/>
        <v/>
      </c>
      <c r="AX98" s="101" t="str">
        <f t="shared" si="55"/>
        <v/>
      </c>
      <c r="AY98" s="101" t="str">
        <f t="shared" si="55"/>
        <v/>
      </c>
      <c r="AZ98" s="101" t="str">
        <f t="shared" si="55"/>
        <v/>
      </c>
      <c r="BA98" s="101" t="str">
        <f t="shared" si="55"/>
        <v/>
      </c>
      <c r="BB98" s="101" t="str">
        <f t="shared" si="55"/>
        <v/>
      </c>
      <c r="BC98" s="101" t="str">
        <f t="shared" si="55"/>
        <v/>
      </c>
      <c r="BD98" s="101" t="str">
        <f t="shared" si="55"/>
        <v/>
      </c>
      <c r="BE98" s="99" t="str">
        <f t="shared" si="55"/>
        <v/>
      </c>
      <c r="BF98" s="99" t="str">
        <f t="shared" si="55"/>
        <v/>
      </c>
      <c r="BG98" s="99" t="str">
        <f t="shared" si="55"/>
        <v/>
      </c>
      <c r="BH98" s="99" t="str">
        <f t="shared" si="55"/>
        <v/>
      </c>
      <c r="BI98" s="99" t="str">
        <f t="shared" si="55"/>
        <v/>
      </c>
      <c r="BJ98" s="99" t="str">
        <f t="shared" si="55"/>
        <v/>
      </c>
      <c r="BK98" s="99" t="str">
        <f t="shared" si="55"/>
        <v/>
      </c>
      <c r="BL98" s="99" t="str">
        <f t="shared" si="55"/>
        <v/>
      </c>
      <c r="BM98" s="99" t="str">
        <f t="shared" si="55"/>
        <v/>
      </c>
      <c r="BN98" s="99" t="str">
        <f t="shared" si="55"/>
        <v/>
      </c>
      <c r="BO98" s="99" t="str">
        <f t="shared" ref="BO98:BZ98" si="56">+IF(IMABS(BO21)&gt;$B$2,BO21,"")</f>
        <v/>
      </c>
      <c r="BP98" s="99" t="str">
        <f t="shared" si="56"/>
        <v/>
      </c>
      <c r="BQ98" s="99" t="str">
        <f t="shared" si="56"/>
        <v/>
      </c>
      <c r="BR98" s="99" t="str">
        <f t="shared" si="56"/>
        <v/>
      </c>
      <c r="BS98" s="99" t="str">
        <f t="shared" si="56"/>
        <v/>
      </c>
      <c r="BT98" s="99" t="str">
        <f t="shared" si="56"/>
        <v/>
      </c>
      <c r="BU98" s="99" t="str">
        <f t="shared" si="56"/>
        <v/>
      </c>
      <c r="BV98" s="99" t="str">
        <f t="shared" si="56"/>
        <v/>
      </c>
      <c r="BW98" s="99" t="str">
        <f t="shared" si="56"/>
        <v/>
      </c>
      <c r="BX98" s="99" t="str">
        <f t="shared" si="56"/>
        <v/>
      </c>
      <c r="BY98" s="99" t="str">
        <f t="shared" si="56"/>
        <v/>
      </c>
      <c r="BZ98" s="99" t="str">
        <f t="shared" si="56"/>
        <v/>
      </c>
    </row>
    <row r="99" spans="1:78" s="10" customFormat="1" x14ac:dyDescent="0.25">
      <c r="A99" s="10">
        <v>20</v>
      </c>
      <c r="B99" s="107" t="s">
        <v>19</v>
      </c>
      <c r="C99" s="105">
        <f t="shared" ref="C99:AH99" si="57">+IF(IMABS(C22)&gt;$B$2,C22,"")</f>
        <v>0.85059619361022143</v>
      </c>
      <c r="D99" s="105" t="str">
        <f t="shared" si="57"/>
        <v/>
      </c>
      <c r="E99" s="105">
        <f t="shared" si="57"/>
        <v>0.7658640057777818</v>
      </c>
      <c r="F99" s="105" t="str">
        <f t="shared" si="57"/>
        <v/>
      </c>
      <c r="G99" s="105">
        <f t="shared" si="57"/>
        <v>0.91640175932252665</v>
      </c>
      <c r="H99" s="105">
        <f t="shared" si="57"/>
        <v>0.88206291685636573</v>
      </c>
      <c r="I99" s="105">
        <f t="shared" si="57"/>
        <v>0.75292672132256255</v>
      </c>
      <c r="J99" s="105">
        <f t="shared" si="57"/>
        <v>0.89216886776122173</v>
      </c>
      <c r="K99" s="105" t="str">
        <f t="shared" si="57"/>
        <v/>
      </c>
      <c r="L99" s="105">
        <f t="shared" si="57"/>
        <v>0.83094711892800932</v>
      </c>
      <c r="M99" s="105">
        <f t="shared" si="57"/>
        <v>0.7626397830754118</v>
      </c>
      <c r="N99" s="105">
        <f t="shared" si="57"/>
        <v>0.84905363598799055</v>
      </c>
      <c r="O99" s="105" t="str">
        <f t="shared" si="57"/>
        <v/>
      </c>
      <c r="P99" s="105">
        <f t="shared" si="57"/>
        <v>0.89362747347713756</v>
      </c>
      <c r="Q99" s="105">
        <f t="shared" si="57"/>
        <v>0.88226258899729915</v>
      </c>
      <c r="R99" s="105" t="str">
        <f t="shared" si="57"/>
        <v/>
      </c>
      <c r="S99" s="105">
        <f t="shared" si="57"/>
        <v>0.85329447286241311</v>
      </c>
      <c r="T99" s="105">
        <f t="shared" si="57"/>
        <v>0.84091196739691698</v>
      </c>
      <c r="U99" s="105" t="str">
        <f t="shared" si="57"/>
        <v/>
      </c>
      <c r="V99" s="105">
        <f t="shared" si="57"/>
        <v>1</v>
      </c>
      <c r="W99" s="105" t="str">
        <f t="shared" si="57"/>
        <v/>
      </c>
      <c r="X99" s="105" t="str">
        <f t="shared" si="57"/>
        <v/>
      </c>
      <c r="Y99" s="105" t="str">
        <f t="shared" si="57"/>
        <v/>
      </c>
      <c r="Z99" s="105" t="str">
        <f t="shared" si="57"/>
        <v/>
      </c>
      <c r="AA99" s="105" t="str">
        <f t="shared" si="57"/>
        <v/>
      </c>
      <c r="AB99" s="105" t="str">
        <f t="shared" si="57"/>
        <v/>
      </c>
      <c r="AC99" s="105" t="str">
        <f t="shared" si="57"/>
        <v/>
      </c>
      <c r="AD99" s="105" t="str">
        <f t="shared" si="57"/>
        <v/>
      </c>
      <c r="AE99" s="105" t="str">
        <f t="shared" si="57"/>
        <v/>
      </c>
      <c r="AF99" s="105" t="str">
        <f t="shared" si="57"/>
        <v/>
      </c>
      <c r="AG99" s="105" t="str">
        <f t="shared" si="57"/>
        <v/>
      </c>
      <c r="AH99" s="105" t="str">
        <f t="shared" si="57"/>
        <v/>
      </c>
      <c r="AI99" s="105" t="str">
        <f t="shared" ref="AI99:BN99" si="58">+IF(IMABS(AI22)&gt;$B$2,AI22,"")</f>
        <v/>
      </c>
      <c r="AJ99" s="105" t="str">
        <f t="shared" si="58"/>
        <v/>
      </c>
      <c r="AK99" s="105" t="str">
        <f t="shared" si="58"/>
        <v/>
      </c>
      <c r="AL99" s="105" t="str">
        <f t="shared" si="58"/>
        <v/>
      </c>
      <c r="AM99" s="105" t="str">
        <f t="shared" si="58"/>
        <v/>
      </c>
      <c r="AN99" s="105" t="str">
        <f t="shared" si="58"/>
        <v/>
      </c>
      <c r="AO99" s="103" t="str">
        <f t="shared" si="58"/>
        <v/>
      </c>
      <c r="AP99" s="103" t="str">
        <f t="shared" si="58"/>
        <v/>
      </c>
      <c r="AQ99" s="103" t="str">
        <f t="shared" si="58"/>
        <v/>
      </c>
      <c r="AR99" s="103" t="str">
        <f t="shared" si="58"/>
        <v/>
      </c>
      <c r="AS99" s="103" t="str">
        <f t="shared" si="58"/>
        <v/>
      </c>
      <c r="AT99" s="103" t="str">
        <f t="shared" si="58"/>
        <v/>
      </c>
      <c r="AU99" s="103" t="str">
        <f t="shared" si="58"/>
        <v/>
      </c>
      <c r="AV99" s="103" t="str">
        <f t="shared" si="58"/>
        <v/>
      </c>
      <c r="AW99" s="103" t="str">
        <f t="shared" si="58"/>
        <v/>
      </c>
      <c r="AX99" s="101" t="str">
        <f t="shared" si="58"/>
        <v/>
      </c>
      <c r="AY99" s="101" t="str">
        <f t="shared" si="58"/>
        <v/>
      </c>
      <c r="AZ99" s="101" t="str">
        <f t="shared" si="58"/>
        <v/>
      </c>
      <c r="BA99" s="101" t="str">
        <f t="shared" si="58"/>
        <v/>
      </c>
      <c r="BB99" s="101" t="str">
        <f t="shared" si="58"/>
        <v/>
      </c>
      <c r="BC99" s="101" t="str">
        <f t="shared" si="58"/>
        <v/>
      </c>
      <c r="BD99" s="101" t="str">
        <f t="shared" si="58"/>
        <v/>
      </c>
      <c r="BE99" s="99" t="str">
        <f t="shared" si="58"/>
        <v/>
      </c>
      <c r="BF99" s="99" t="str">
        <f t="shared" si="58"/>
        <v/>
      </c>
      <c r="BG99" s="99" t="str">
        <f t="shared" si="58"/>
        <v/>
      </c>
      <c r="BH99" s="99" t="str">
        <f t="shared" si="58"/>
        <v/>
      </c>
      <c r="BI99" s="99" t="str">
        <f t="shared" si="58"/>
        <v/>
      </c>
      <c r="BJ99" s="99" t="str">
        <f t="shared" si="58"/>
        <v/>
      </c>
      <c r="BK99" s="99" t="str">
        <f t="shared" si="58"/>
        <v/>
      </c>
      <c r="BL99" s="99" t="str">
        <f t="shared" si="58"/>
        <v/>
      </c>
      <c r="BM99" s="99" t="str">
        <f t="shared" si="58"/>
        <v/>
      </c>
      <c r="BN99" s="99" t="str">
        <f t="shared" si="58"/>
        <v/>
      </c>
      <c r="BO99" s="99" t="str">
        <f t="shared" ref="BO99:BZ99" si="59">+IF(IMABS(BO22)&gt;$B$2,BO22,"")</f>
        <v/>
      </c>
      <c r="BP99" s="99" t="str">
        <f t="shared" si="59"/>
        <v/>
      </c>
      <c r="BQ99" s="99" t="str">
        <f t="shared" si="59"/>
        <v/>
      </c>
      <c r="BR99" s="99" t="str">
        <f t="shared" si="59"/>
        <v/>
      </c>
      <c r="BS99" s="99" t="str">
        <f t="shared" si="59"/>
        <v/>
      </c>
      <c r="BT99" s="99" t="str">
        <f t="shared" si="59"/>
        <v/>
      </c>
      <c r="BU99" s="99" t="str">
        <f t="shared" si="59"/>
        <v/>
      </c>
      <c r="BV99" s="99" t="str">
        <f t="shared" si="59"/>
        <v/>
      </c>
      <c r="BW99" s="99" t="str">
        <f t="shared" si="59"/>
        <v/>
      </c>
      <c r="BX99" s="99" t="str">
        <f t="shared" si="59"/>
        <v/>
      </c>
      <c r="BY99" s="99" t="str">
        <f t="shared" si="59"/>
        <v/>
      </c>
      <c r="BZ99" s="99" t="str">
        <f t="shared" si="59"/>
        <v/>
      </c>
    </row>
    <row r="100" spans="1:78" s="10" customFormat="1" x14ac:dyDescent="0.25">
      <c r="A100" s="10">
        <v>21</v>
      </c>
      <c r="B100" s="107" t="s">
        <v>20</v>
      </c>
      <c r="C100" s="105">
        <f t="shared" ref="C100:AH100" si="60">+IF(IMABS(C23)&gt;$B$2,C23,"")</f>
        <v>0.91363414451076763</v>
      </c>
      <c r="D100" s="105" t="str">
        <f t="shared" si="60"/>
        <v/>
      </c>
      <c r="E100" s="105">
        <f t="shared" si="60"/>
        <v>0.75586367927966935</v>
      </c>
      <c r="F100" s="105" t="str">
        <f t="shared" si="60"/>
        <v/>
      </c>
      <c r="G100" s="105">
        <f t="shared" si="60"/>
        <v>0.94225027503954484</v>
      </c>
      <c r="H100" s="105">
        <f t="shared" si="60"/>
        <v>0.9291837790982922</v>
      </c>
      <c r="I100" s="105">
        <f t="shared" si="60"/>
        <v>0.86805575203426277</v>
      </c>
      <c r="J100" s="105">
        <f t="shared" si="60"/>
        <v>0.93591055814915136</v>
      </c>
      <c r="K100" s="105" t="str">
        <f t="shared" si="60"/>
        <v/>
      </c>
      <c r="L100" s="105">
        <f t="shared" si="60"/>
        <v>0.92357825207271649</v>
      </c>
      <c r="M100" s="105">
        <f t="shared" si="60"/>
        <v>0.75459259239158283</v>
      </c>
      <c r="N100" s="105">
        <f t="shared" si="60"/>
        <v>0.92301850347493775</v>
      </c>
      <c r="O100" s="105" t="str">
        <f t="shared" si="60"/>
        <v/>
      </c>
      <c r="P100" s="105">
        <f t="shared" si="60"/>
        <v>0.95126123327376311</v>
      </c>
      <c r="Q100" s="105">
        <f t="shared" si="60"/>
        <v>0.82601655222495241</v>
      </c>
      <c r="R100" s="105" t="str">
        <f t="shared" si="60"/>
        <v/>
      </c>
      <c r="S100" s="105">
        <f t="shared" si="60"/>
        <v>0.83345094423617105</v>
      </c>
      <c r="T100" s="105">
        <f t="shared" si="60"/>
        <v>0.7996730636646131</v>
      </c>
      <c r="U100" s="105" t="str">
        <f t="shared" si="60"/>
        <v/>
      </c>
      <c r="V100" s="105">
        <f t="shared" si="60"/>
        <v>0.93291476000246876</v>
      </c>
      <c r="W100" s="105">
        <f t="shared" si="60"/>
        <v>1</v>
      </c>
      <c r="X100" s="105" t="str">
        <f t="shared" si="60"/>
        <v/>
      </c>
      <c r="Y100" s="105" t="str">
        <f t="shared" si="60"/>
        <v/>
      </c>
      <c r="Z100" s="105" t="str">
        <f t="shared" si="60"/>
        <v/>
      </c>
      <c r="AA100" s="105" t="str">
        <f t="shared" si="60"/>
        <v/>
      </c>
      <c r="AB100" s="105" t="str">
        <f t="shared" si="60"/>
        <v/>
      </c>
      <c r="AC100" s="105" t="str">
        <f t="shared" si="60"/>
        <v/>
      </c>
      <c r="AD100" s="105" t="str">
        <f t="shared" si="60"/>
        <v/>
      </c>
      <c r="AE100" s="105" t="str">
        <f t="shared" si="60"/>
        <v/>
      </c>
      <c r="AF100" s="105" t="str">
        <f t="shared" si="60"/>
        <v/>
      </c>
      <c r="AG100" s="105" t="str">
        <f t="shared" si="60"/>
        <v/>
      </c>
      <c r="AH100" s="105" t="str">
        <f t="shared" si="60"/>
        <v/>
      </c>
      <c r="AI100" s="105" t="str">
        <f t="shared" ref="AI100:BN100" si="61">+IF(IMABS(AI23)&gt;$B$2,AI23,"")</f>
        <v/>
      </c>
      <c r="AJ100" s="105" t="str">
        <f t="shared" si="61"/>
        <v/>
      </c>
      <c r="AK100" s="105" t="str">
        <f t="shared" si="61"/>
        <v/>
      </c>
      <c r="AL100" s="105" t="str">
        <f t="shared" si="61"/>
        <v/>
      </c>
      <c r="AM100" s="105" t="str">
        <f t="shared" si="61"/>
        <v/>
      </c>
      <c r="AN100" s="105" t="str">
        <f t="shared" si="61"/>
        <v/>
      </c>
      <c r="AO100" s="103" t="str">
        <f t="shared" si="61"/>
        <v/>
      </c>
      <c r="AP100" s="103" t="str">
        <f t="shared" si="61"/>
        <v/>
      </c>
      <c r="AQ100" s="103" t="str">
        <f t="shared" si="61"/>
        <v/>
      </c>
      <c r="AR100" s="103" t="str">
        <f t="shared" si="61"/>
        <v/>
      </c>
      <c r="AS100" s="103" t="str">
        <f t="shared" si="61"/>
        <v/>
      </c>
      <c r="AT100" s="103" t="str">
        <f t="shared" si="61"/>
        <v/>
      </c>
      <c r="AU100" s="103" t="str">
        <f t="shared" si="61"/>
        <v/>
      </c>
      <c r="AV100" s="103" t="str">
        <f t="shared" si="61"/>
        <v/>
      </c>
      <c r="AW100" s="103" t="str">
        <f t="shared" si="61"/>
        <v/>
      </c>
      <c r="AX100" s="101" t="str">
        <f t="shared" si="61"/>
        <v/>
      </c>
      <c r="AY100" s="101" t="str">
        <f t="shared" si="61"/>
        <v/>
      </c>
      <c r="AZ100" s="101" t="str">
        <f t="shared" si="61"/>
        <v/>
      </c>
      <c r="BA100" s="101" t="str">
        <f t="shared" si="61"/>
        <v/>
      </c>
      <c r="BB100" s="101" t="str">
        <f t="shared" si="61"/>
        <v/>
      </c>
      <c r="BC100" s="101" t="str">
        <f t="shared" si="61"/>
        <v/>
      </c>
      <c r="BD100" s="101" t="str">
        <f t="shared" si="61"/>
        <v/>
      </c>
      <c r="BE100" s="99" t="str">
        <f t="shared" si="61"/>
        <v/>
      </c>
      <c r="BF100" s="99" t="str">
        <f t="shared" si="61"/>
        <v/>
      </c>
      <c r="BG100" s="99" t="str">
        <f t="shared" si="61"/>
        <v/>
      </c>
      <c r="BH100" s="99" t="str">
        <f t="shared" si="61"/>
        <v/>
      </c>
      <c r="BI100" s="99" t="str">
        <f t="shared" si="61"/>
        <v/>
      </c>
      <c r="BJ100" s="99" t="str">
        <f t="shared" si="61"/>
        <v/>
      </c>
      <c r="BK100" s="99" t="str">
        <f t="shared" si="61"/>
        <v/>
      </c>
      <c r="BL100" s="99" t="str">
        <f t="shared" si="61"/>
        <v/>
      </c>
      <c r="BM100" s="99" t="str">
        <f t="shared" si="61"/>
        <v/>
      </c>
      <c r="BN100" s="99" t="str">
        <f t="shared" si="61"/>
        <v/>
      </c>
      <c r="BO100" s="99" t="str">
        <f t="shared" ref="BO100:BZ100" si="62">+IF(IMABS(BO23)&gt;$B$2,BO23,"")</f>
        <v/>
      </c>
      <c r="BP100" s="99" t="str">
        <f t="shared" si="62"/>
        <v/>
      </c>
      <c r="BQ100" s="99" t="str">
        <f t="shared" si="62"/>
        <v/>
      </c>
      <c r="BR100" s="99" t="str">
        <f t="shared" si="62"/>
        <v/>
      </c>
      <c r="BS100" s="99" t="str">
        <f t="shared" si="62"/>
        <v/>
      </c>
      <c r="BT100" s="99" t="str">
        <f t="shared" si="62"/>
        <v/>
      </c>
      <c r="BU100" s="99" t="str">
        <f t="shared" si="62"/>
        <v/>
      </c>
      <c r="BV100" s="99" t="str">
        <f t="shared" si="62"/>
        <v/>
      </c>
      <c r="BW100" s="99" t="str">
        <f t="shared" si="62"/>
        <v/>
      </c>
      <c r="BX100" s="99" t="str">
        <f t="shared" si="62"/>
        <v/>
      </c>
      <c r="BY100" s="99" t="str">
        <f t="shared" si="62"/>
        <v/>
      </c>
      <c r="BZ100" s="99" t="str">
        <f t="shared" si="62"/>
        <v/>
      </c>
    </row>
    <row r="101" spans="1:78" s="10" customFormat="1" x14ac:dyDescent="0.25">
      <c r="A101" s="10">
        <v>22</v>
      </c>
      <c r="B101" s="107" t="s">
        <v>21</v>
      </c>
      <c r="C101" s="105">
        <f t="shared" ref="C101:AH101" si="63">+IF(IMABS(C24)&gt;$B$2,C24,"")</f>
        <v>0.81454195101401039</v>
      </c>
      <c r="D101" s="105" t="str">
        <f t="shared" si="63"/>
        <v/>
      </c>
      <c r="E101" s="105" t="str">
        <f t="shared" si="63"/>
        <v/>
      </c>
      <c r="F101" s="105" t="str">
        <f t="shared" si="63"/>
        <v/>
      </c>
      <c r="G101" s="105">
        <f t="shared" si="63"/>
        <v>0.89382549476417916</v>
      </c>
      <c r="H101" s="105">
        <f t="shared" si="63"/>
        <v>0.88293119406364229</v>
      </c>
      <c r="I101" s="105">
        <f t="shared" si="63"/>
        <v>0.82918363162875774</v>
      </c>
      <c r="J101" s="105">
        <f t="shared" si="63"/>
        <v>0.86721438043952481</v>
      </c>
      <c r="K101" s="105" t="str">
        <f t="shared" si="63"/>
        <v/>
      </c>
      <c r="L101" s="105">
        <f t="shared" si="63"/>
        <v>0.87226963890161291</v>
      </c>
      <c r="M101" s="105">
        <f t="shared" si="63"/>
        <v>0.79314361452205939</v>
      </c>
      <c r="N101" s="105">
        <f t="shared" si="63"/>
        <v>0.8896269813069535</v>
      </c>
      <c r="O101" s="105" t="str">
        <f t="shared" si="63"/>
        <v/>
      </c>
      <c r="P101" s="105">
        <f t="shared" si="63"/>
        <v>0.90095524384807912</v>
      </c>
      <c r="Q101" s="105">
        <f t="shared" si="63"/>
        <v>0.81989711798825848</v>
      </c>
      <c r="R101" s="105" t="str">
        <f t="shared" si="63"/>
        <v/>
      </c>
      <c r="S101" s="105">
        <f t="shared" si="63"/>
        <v>0.86889505901820074</v>
      </c>
      <c r="T101" s="105">
        <f t="shared" si="63"/>
        <v>0.72021083354042592</v>
      </c>
      <c r="U101" s="105" t="str">
        <f t="shared" si="63"/>
        <v/>
      </c>
      <c r="V101" s="105">
        <f t="shared" si="63"/>
        <v>0.91017768308090552</v>
      </c>
      <c r="W101" s="105">
        <f t="shared" si="63"/>
        <v>0.96605094950639958</v>
      </c>
      <c r="X101" s="105">
        <f t="shared" si="63"/>
        <v>1</v>
      </c>
      <c r="Y101" s="105" t="str">
        <f t="shared" si="63"/>
        <v/>
      </c>
      <c r="Z101" s="105" t="str">
        <f t="shared" si="63"/>
        <v/>
      </c>
      <c r="AA101" s="105" t="str">
        <f t="shared" si="63"/>
        <v/>
      </c>
      <c r="AB101" s="105" t="str">
        <f t="shared" si="63"/>
        <v/>
      </c>
      <c r="AC101" s="105" t="str">
        <f t="shared" si="63"/>
        <v/>
      </c>
      <c r="AD101" s="105" t="str">
        <f t="shared" si="63"/>
        <v/>
      </c>
      <c r="AE101" s="105" t="str">
        <f t="shared" si="63"/>
        <v/>
      </c>
      <c r="AF101" s="105" t="str">
        <f t="shared" si="63"/>
        <v/>
      </c>
      <c r="AG101" s="105" t="str">
        <f t="shared" si="63"/>
        <v/>
      </c>
      <c r="AH101" s="105" t="str">
        <f t="shared" si="63"/>
        <v/>
      </c>
      <c r="AI101" s="105" t="str">
        <f t="shared" ref="AI101:BN101" si="64">+IF(IMABS(AI24)&gt;$B$2,AI24,"")</f>
        <v/>
      </c>
      <c r="AJ101" s="105" t="str">
        <f t="shared" si="64"/>
        <v/>
      </c>
      <c r="AK101" s="105" t="str">
        <f t="shared" si="64"/>
        <v/>
      </c>
      <c r="AL101" s="105" t="str">
        <f t="shared" si="64"/>
        <v/>
      </c>
      <c r="AM101" s="105" t="str">
        <f t="shared" si="64"/>
        <v/>
      </c>
      <c r="AN101" s="105" t="str">
        <f t="shared" si="64"/>
        <v/>
      </c>
      <c r="AO101" s="103" t="str">
        <f t="shared" si="64"/>
        <v/>
      </c>
      <c r="AP101" s="103" t="str">
        <f t="shared" si="64"/>
        <v/>
      </c>
      <c r="AQ101" s="103" t="str">
        <f t="shared" si="64"/>
        <v/>
      </c>
      <c r="AR101" s="103" t="str">
        <f t="shared" si="64"/>
        <v/>
      </c>
      <c r="AS101" s="103" t="str">
        <f t="shared" si="64"/>
        <v/>
      </c>
      <c r="AT101" s="103" t="str">
        <f t="shared" si="64"/>
        <v/>
      </c>
      <c r="AU101" s="103" t="str">
        <f t="shared" si="64"/>
        <v/>
      </c>
      <c r="AV101" s="103" t="str">
        <f t="shared" si="64"/>
        <v/>
      </c>
      <c r="AW101" s="103" t="str">
        <f t="shared" si="64"/>
        <v/>
      </c>
      <c r="AX101" s="101" t="str">
        <f t="shared" si="64"/>
        <v/>
      </c>
      <c r="AY101" s="101" t="str">
        <f t="shared" si="64"/>
        <v/>
      </c>
      <c r="AZ101" s="101" t="str">
        <f t="shared" si="64"/>
        <v/>
      </c>
      <c r="BA101" s="101" t="str">
        <f t="shared" si="64"/>
        <v/>
      </c>
      <c r="BB101" s="101" t="str">
        <f t="shared" si="64"/>
        <v/>
      </c>
      <c r="BC101" s="101" t="str">
        <f t="shared" si="64"/>
        <v/>
      </c>
      <c r="BD101" s="101" t="str">
        <f t="shared" si="64"/>
        <v/>
      </c>
      <c r="BE101" s="99" t="str">
        <f t="shared" si="64"/>
        <v/>
      </c>
      <c r="BF101" s="99" t="str">
        <f t="shared" si="64"/>
        <v/>
      </c>
      <c r="BG101" s="99" t="str">
        <f t="shared" si="64"/>
        <v/>
      </c>
      <c r="BH101" s="99" t="str">
        <f t="shared" si="64"/>
        <v/>
      </c>
      <c r="BI101" s="99" t="str">
        <f t="shared" si="64"/>
        <v/>
      </c>
      <c r="BJ101" s="99" t="str">
        <f t="shared" si="64"/>
        <v/>
      </c>
      <c r="BK101" s="99" t="str">
        <f t="shared" si="64"/>
        <v/>
      </c>
      <c r="BL101" s="99" t="str">
        <f t="shared" si="64"/>
        <v/>
      </c>
      <c r="BM101" s="99" t="str">
        <f t="shared" si="64"/>
        <v/>
      </c>
      <c r="BN101" s="99" t="str">
        <f t="shared" si="64"/>
        <v/>
      </c>
      <c r="BO101" s="99" t="str">
        <f t="shared" ref="BO101:BZ101" si="65">+IF(IMABS(BO24)&gt;$B$2,BO24,"")</f>
        <v/>
      </c>
      <c r="BP101" s="99" t="str">
        <f t="shared" si="65"/>
        <v/>
      </c>
      <c r="BQ101" s="99" t="str">
        <f t="shared" si="65"/>
        <v/>
      </c>
      <c r="BR101" s="99" t="str">
        <f t="shared" si="65"/>
        <v/>
      </c>
      <c r="BS101" s="99" t="str">
        <f t="shared" si="65"/>
        <v/>
      </c>
      <c r="BT101" s="99" t="str">
        <f t="shared" si="65"/>
        <v/>
      </c>
      <c r="BU101" s="99" t="str">
        <f t="shared" si="65"/>
        <v/>
      </c>
      <c r="BV101" s="99" t="str">
        <f t="shared" si="65"/>
        <v/>
      </c>
      <c r="BW101" s="99" t="str">
        <f t="shared" si="65"/>
        <v/>
      </c>
      <c r="BX101" s="99" t="str">
        <f t="shared" si="65"/>
        <v/>
      </c>
      <c r="BY101" s="99" t="str">
        <f t="shared" si="65"/>
        <v/>
      </c>
      <c r="BZ101" s="99" t="str">
        <f t="shared" si="65"/>
        <v/>
      </c>
    </row>
    <row r="102" spans="1:78" s="10" customFormat="1" x14ac:dyDescent="0.25">
      <c r="A102" s="10">
        <v>23</v>
      </c>
      <c r="B102" s="107" t="s">
        <v>22</v>
      </c>
      <c r="C102" s="105">
        <f t="shared" ref="C102:AH102" si="66">+IF(IMABS(C25)&gt;$B$2,C25,"")</f>
        <v>0.91181498240124748</v>
      </c>
      <c r="D102" s="105" t="str">
        <f t="shared" si="66"/>
        <v/>
      </c>
      <c r="E102" s="105">
        <f t="shared" si="66"/>
        <v>0.82846400515618857</v>
      </c>
      <c r="F102" s="105" t="str">
        <f t="shared" si="66"/>
        <v/>
      </c>
      <c r="G102" s="105">
        <f t="shared" si="66"/>
        <v>0.91618548314872561</v>
      </c>
      <c r="H102" s="105">
        <f t="shared" si="66"/>
        <v>0.89255642755211329</v>
      </c>
      <c r="I102" s="105">
        <f t="shared" si="66"/>
        <v>0.83733474983575207</v>
      </c>
      <c r="J102" s="105">
        <f t="shared" si="66"/>
        <v>0.91411561812379893</v>
      </c>
      <c r="K102" s="105" t="str">
        <f t="shared" si="66"/>
        <v/>
      </c>
      <c r="L102" s="105">
        <f t="shared" si="66"/>
        <v>0.89510016318899477</v>
      </c>
      <c r="M102" s="105">
        <f t="shared" si="66"/>
        <v>0.71689438717787246</v>
      </c>
      <c r="N102" s="105">
        <f t="shared" si="66"/>
        <v>0.89135024469423452</v>
      </c>
      <c r="O102" s="105" t="str">
        <f t="shared" si="66"/>
        <v/>
      </c>
      <c r="P102" s="105">
        <f t="shared" si="66"/>
        <v>0.91679604905928824</v>
      </c>
      <c r="Q102" s="105">
        <f t="shared" si="66"/>
        <v>0.86627863519161241</v>
      </c>
      <c r="R102" s="105" t="str">
        <f t="shared" si="66"/>
        <v/>
      </c>
      <c r="S102" s="105">
        <f t="shared" si="66"/>
        <v>0.80678819741740038</v>
      </c>
      <c r="T102" s="105">
        <f t="shared" si="66"/>
        <v>0.80219971687959624</v>
      </c>
      <c r="U102" s="105" t="str">
        <f t="shared" si="66"/>
        <v/>
      </c>
      <c r="V102" s="105">
        <f t="shared" si="66"/>
        <v>0.91723392998327713</v>
      </c>
      <c r="W102" s="105">
        <f t="shared" si="66"/>
        <v>0.95581190221819023</v>
      </c>
      <c r="X102" s="105">
        <f t="shared" si="66"/>
        <v>0.90820832940015073</v>
      </c>
      <c r="Y102" s="105">
        <f t="shared" si="66"/>
        <v>1</v>
      </c>
      <c r="Z102" s="105" t="str">
        <f t="shared" si="66"/>
        <v/>
      </c>
      <c r="AA102" s="105" t="str">
        <f t="shared" si="66"/>
        <v/>
      </c>
      <c r="AB102" s="105" t="str">
        <f t="shared" si="66"/>
        <v/>
      </c>
      <c r="AC102" s="105" t="str">
        <f t="shared" si="66"/>
        <v/>
      </c>
      <c r="AD102" s="105" t="str">
        <f t="shared" si="66"/>
        <v/>
      </c>
      <c r="AE102" s="105" t="str">
        <f t="shared" si="66"/>
        <v/>
      </c>
      <c r="AF102" s="105" t="str">
        <f t="shared" si="66"/>
        <v/>
      </c>
      <c r="AG102" s="105" t="str">
        <f t="shared" si="66"/>
        <v/>
      </c>
      <c r="AH102" s="105" t="str">
        <f t="shared" si="66"/>
        <v/>
      </c>
      <c r="AI102" s="105" t="str">
        <f t="shared" ref="AI102:BN102" si="67">+IF(IMABS(AI25)&gt;$B$2,AI25,"")</f>
        <v/>
      </c>
      <c r="AJ102" s="105" t="str">
        <f t="shared" si="67"/>
        <v/>
      </c>
      <c r="AK102" s="105" t="str">
        <f t="shared" si="67"/>
        <v/>
      </c>
      <c r="AL102" s="105" t="str">
        <f t="shared" si="67"/>
        <v/>
      </c>
      <c r="AM102" s="105" t="str">
        <f t="shared" si="67"/>
        <v/>
      </c>
      <c r="AN102" s="105" t="str">
        <f t="shared" si="67"/>
        <v/>
      </c>
      <c r="AO102" s="103" t="str">
        <f t="shared" si="67"/>
        <v/>
      </c>
      <c r="AP102" s="103" t="str">
        <f t="shared" si="67"/>
        <v/>
      </c>
      <c r="AQ102" s="103" t="str">
        <f t="shared" si="67"/>
        <v/>
      </c>
      <c r="AR102" s="103" t="str">
        <f t="shared" si="67"/>
        <v/>
      </c>
      <c r="AS102" s="103" t="str">
        <f t="shared" si="67"/>
        <v/>
      </c>
      <c r="AT102" s="103" t="str">
        <f t="shared" si="67"/>
        <v/>
      </c>
      <c r="AU102" s="103" t="str">
        <f t="shared" si="67"/>
        <v/>
      </c>
      <c r="AV102" s="103" t="str">
        <f t="shared" si="67"/>
        <v/>
      </c>
      <c r="AW102" s="103" t="str">
        <f t="shared" si="67"/>
        <v/>
      </c>
      <c r="AX102" s="101" t="str">
        <f t="shared" si="67"/>
        <v/>
      </c>
      <c r="AY102" s="101" t="str">
        <f t="shared" si="67"/>
        <v/>
      </c>
      <c r="AZ102" s="101" t="str">
        <f t="shared" si="67"/>
        <v/>
      </c>
      <c r="BA102" s="101" t="str">
        <f t="shared" si="67"/>
        <v/>
      </c>
      <c r="BB102" s="101" t="str">
        <f t="shared" si="67"/>
        <v/>
      </c>
      <c r="BC102" s="101" t="str">
        <f t="shared" si="67"/>
        <v/>
      </c>
      <c r="BD102" s="101" t="str">
        <f t="shared" si="67"/>
        <v/>
      </c>
      <c r="BE102" s="99" t="str">
        <f t="shared" si="67"/>
        <v/>
      </c>
      <c r="BF102" s="99" t="str">
        <f t="shared" si="67"/>
        <v/>
      </c>
      <c r="BG102" s="99" t="str">
        <f t="shared" si="67"/>
        <v/>
      </c>
      <c r="BH102" s="99" t="str">
        <f t="shared" si="67"/>
        <v/>
      </c>
      <c r="BI102" s="99" t="str">
        <f t="shared" si="67"/>
        <v/>
      </c>
      <c r="BJ102" s="99" t="str">
        <f t="shared" si="67"/>
        <v/>
      </c>
      <c r="BK102" s="99" t="str">
        <f t="shared" si="67"/>
        <v/>
      </c>
      <c r="BL102" s="99" t="str">
        <f t="shared" si="67"/>
        <v/>
      </c>
      <c r="BM102" s="99" t="str">
        <f t="shared" si="67"/>
        <v/>
      </c>
      <c r="BN102" s="99" t="str">
        <f t="shared" si="67"/>
        <v/>
      </c>
      <c r="BO102" s="99" t="str">
        <f t="shared" ref="BO102:BZ102" si="68">+IF(IMABS(BO25)&gt;$B$2,BO25,"")</f>
        <v/>
      </c>
      <c r="BP102" s="99" t="str">
        <f t="shared" si="68"/>
        <v/>
      </c>
      <c r="BQ102" s="99" t="str">
        <f t="shared" si="68"/>
        <v/>
      </c>
      <c r="BR102" s="99" t="str">
        <f t="shared" si="68"/>
        <v/>
      </c>
      <c r="BS102" s="99" t="str">
        <f t="shared" si="68"/>
        <v/>
      </c>
      <c r="BT102" s="99" t="str">
        <f t="shared" si="68"/>
        <v/>
      </c>
      <c r="BU102" s="99" t="str">
        <f t="shared" si="68"/>
        <v/>
      </c>
      <c r="BV102" s="99" t="str">
        <f t="shared" si="68"/>
        <v/>
      </c>
      <c r="BW102" s="99" t="str">
        <f t="shared" si="68"/>
        <v/>
      </c>
      <c r="BX102" s="99" t="str">
        <f t="shared" si="68"/>
        <v/>
      </c>
      <c r="BY102" s="99" t="str">
        <f t="shared" si="68"/>
        <v/>
      </c>
      <c r="BZ102" s="99" t="str">
        <f t="shared" si="68"/>
        <v/>
      </c>
    </row>
    <row r="103" spans="1:78" s="10" customFormat="1" x14ac:dyDescent="0.25">
      <c r="A103" s="10">
        <v>24</v>
      </c>
      <c r="B103" s="107" t="s">
        <v>23</v>
      </c>
      <c r="C103" s="105">
        <f t="shared" ref="C103:AH103" si="69">+IF(IMABS(C26)&gt;$B$2,C26,"")</f>
        <v>-0.94937653511143327</v>
      </c>
      <c r="D103" s="105" t="str">
        <f t="shared" si="69"/>
        <v/>
      </c>
      <c r="E103" s="105">
        <f t="shared" si="69"/>
        <v>-0.85432911645222875</v>
      </c>
      <c r="F103" s="105" t="str">
        <f t="shared" si="69"/>
        <v/>
      </c>
      <c r="G103" s="105">
        <f t="shared" si="69"/>
        <v>-0.93919117703417732</v>
      </c>
      <c r="H103" s="105">
        <f t="shared" si="69"/>
        <v>-0.92225788913544426</v>
      </c>
      <c r="I103" s="105">
        <f t="shared" si="69"/>
        <v>-0.8129262163617077</v>
      </c>
      <c r="J103" s="105">
        <f t="shared" si="69"/>
        <v>-0.92848747816664723</v>
      </c>
      <c r="K103" s="105" t="str">
        <f t="shared" si="69"/>
        <v/>
      </c>
      <c r="L103" s="105">
        <f t="shared" si="69"/>
        <v>-0.88424516500482764</v>
      </c>
      <c r="M103" s="105">
        <f t="shared" si="69"/>
        <v>-0.80239253904205698</v>
      </c>
      <c r="N103" s="105">
        <f t="shared" si="69"/>
        <v>-0.90147623623149875</v>
      </c>
      <c r="O103" s="105" t="str">
        <f t="shared" si="69"/>
        <v/>
      </c>
      <c r="P103" s="105">
        <f t="shared" si="69"/>
        <v>-0.91983507526605579</v>
      </c>
      <c r="Q103" s="105">
        <f t="shared" si="69"/>
        <v>-0.8709685805124372</v>
      </c>
      <c r="R103" s="105" t="str">
        <f t="shared" si="69"/>
        <v/>
      </c>
      <c r="S103" s="105">
        <f t="shared" si="69"/>
        <v>-0.84042459082693899</v>
      </c>
      <c r="T103" s="105">
        <f t="shared" si="69"/>
        <v>-0.84787670134047843</v>
      </c>
      <c r="U103" s="105" t="str">
        <f t="shared" si="69"/>
        <v/>
      </c>
      <c r="V103" s="105">
        <f t="shared" si="69"/>
        <v>-0.92085796183430324</v>
      </c>
      <c r="W103" s="105">
        <f t="shared" si="69"/>
        <v>-0.92520858438256093</v>
      </c>
      <c r="X103" s="105">
        <f t="shared" si="69"/>
        <v>-0.8769971367814533</v>
      </c>
      <c r="Y103" s="105">
        <f t="shared" si="69"/>
        <v>-0.96622828817469586</v>
      </c>
      <c r="Z103" s="105">
        <f t="shared" si="69"/>
        <v>1</v>
      </c>
      <c r="AA103" s="105" t="str">
        <f t="shared" si="69"/>
        <v/>
      </c>
      <c r="AB103" s="105" t="str">
        <f t="shared" si="69"/>
        <v/>
      </c>
      <c r="AC103" s="105" t="str">
        <f t="shared" si="69"/>
        <v/>
      </c>
      <c r="AD103" s="105" t="str">
        <f t="shared" si="69"/>
        <v/>
      </c>
      <c r="AE103" s="105" t="str">
        <f t="shared" si="69"/>
        <v/>
      </c>
      <c r="AF103" s="105" t="str">
        <f t="shared" si="69"/>
        <v/>
      </c>
      <c r="AG103" s="105" t="str">
        <f t="shared" si="69"/>
        <v/>
      </c>
      <c r="AH103" s="105" t="str">
        <f t="shared" si="69"/>
        <v/>
      </c>
      <c r="AI103" s="105" t="str">
        <f t="shared" ref="AI103:BN103" si="70">+IF(IMABS(AI26)&gt;$B$2,AI26,"")</f>
        <v/>
      </c>
      <c r="AJ103" s="105" t="str">
        <f t="shared" si="70"/>
        <v/>
      </c>
      <c r="AK103" s="105" t="str">
        <f t="shared" si="70"/>
        <v/>
      </c>
      <c r="AL103" s="105" t="str">
        <f t="shared" si="70"/>
        <v/>
      </c>
      <c r="AM103" s="105" t="str">
        <f t="shared" si="70"/>
        <v/>
      </c>
      <c r="AN103" s="105" t="str">
        <f t="shared" si="70"/>
        <v/>
      </c>
      <c r="AO103" s="103" t="str">
        <f t="shared" si="70"/>
        <v/>
      </c>
      <c r="AP103" s="103" t="str">
        <f t="shared" si="70"/>
        <v/>
      </c>
      <c r="AQ103" s="103" t="str">
        <f t="shared" si="70"/>
        <v/>
      </c>
      <c r="AR103" s="103" t="str">
        <f t="shared" si="70"/>
        <v/>
      </c>
      <c r="AS103" s="103" t="str">
        <f t="shared" si="70"/>
        <v/>
      </c>
      <c r="AT103" s="103" t="str">
        <f t="shared" si="70"/>
        <v/>
      </c>
      <c r="AU103" s="103" t="str">
        <f t="shared" si="70"/>
        <v/>
      </c>
      <c r="AV103" s="103" t="str">
        <f t="shared" si="70"/>
        <v/>
      </c>
      <c r="AW103" s="103" t="str">
        <f t="shared" si="70"/>
        <v/>
      </c>
      <c r="AX103" s="101" t="str">
        <f t="shared" si="70"/>
        <v/>
      </c>
      <c r="AY103" s="101" t="str">
        <f t="shared" si="70"/>
        <v/>
      </c>
      <c r="AZ103" s="101" t="str">
        <f t="shared" si="70"/>
        <v/>
      </c>
      <c r="BA103" s="101" t="str">
        <f t="shared" si="70"/>
        <v/>
      </c>
      <c r="BB103" s="101" t="str">
        <f t="shared" si="70"/>
        <v/>
      </c>
      <c r="BC103" s="101" t="str">
        <f t="shared" si="70"/>
        <v/>
      </c>
      <c r="BD103" s="101" t="str">
        <f t="shared" si="70"/>
        <v/>
      </c>
      <c r="BE103" s="99" t="str">
        <f t="shared" si="70"/>
        <v/>
      </c>
      <c r="BF103" s="99" t="str">
        <f t="shared" si="70"/>
        <v/>
      </c>
      <c r="BG103" s="99" t="str">
        <f t="shared" si="70"/>
        <v/>
      </c>
      <c r="BH103" s="99" t="str">
        <f t="shared" si="70"/>
        <v/>
      </c>
      <c r="BI103" s="99" t="str">
        <f t="shared" si="70"/>
        <v/>
      </c>
      <c r="BJ103" s="99" t="str">
        <f t="shared" si="70"/>
        <v/>
      </c>
      <c r="BK103" s="99" t="str">
        <f t="shared" si="70"/>
        <v/>
      </c>
      <c r="BL103" s="99" t="str">
        <f t="shared" si="70"/>
        <v/>
      </c>
      <c r="BM103" s="99" t="str">
        <f t="shared" si="70"/>
        <v/>
      </c>
      <c r="BN103" s="99" t="str">
        <f t="shared" si="70"/>
        <v/>
      </c>
      <c r="BO103" s="99" t="str">
        <f t="shared" ref="BO103:BZ103" si="71">+IF(IMABS(BO26)&gt;$B$2,BO26,"")</f>
        <v/>
      </c>
      <c r="BP103" s="99" t="str">
        <f t="shared" si="71"/>
        <v/>
      </c>
      <c r="BQ103" s="99" t="str">
        <f t="shared" si="71"/>
        <v/>
      </c>
      <c r="BR103" s="99" t="str">
        <f t="shared" si="71"/>
        <v/>
      </c>
      <c r="BS103" s="99" t="str">
        <f t="shared" si="71"/>
        <v/>
      </c>
      <c r="BT103" s="99" t="str">
        <f t="shared" si="71"/>
        <v/>
      </c>
      <c r="BU103" s="99" t="str">
        <f t="shared" si="71"/>
        <v/>
      </c>
      <c r="BV103" s="99" t="str">
        <f t="shared" si="71"/>
        <v/>
      </c>
      <c r="BW103" s="99" t="str">
        <f t="shared" si="71"/>
        <v/>
      </c>
      <c r="BX103" s="99" t="str">
        <f t="shared" si="71"/>
        <v/>
      </c>
      <c r="BY103" s="99" t="str">
        <f t="shared" si="71"/>
        <v/>
      </c>
      <c r="BZ103" s="99" t="str">
        <f t="shared" si="71"/>
        <v/>
      </c>
    </row>
    <row r="104" spans="1:78" s="10" customFormat="1" x14ac:dyDescent="0.25">
      <c r="A104" s="10">
        <v>25</v>
      </c>
      <c r="B104" s="107" t="s">
        <v>24</v>
      </c>
      <c r="C104" s="105">
        <f t="shared" ref="C104:AH104" si="72">+IF(IMABS(C27)&gt;$B$2,C27,"")</f>
        <v>-0.95553492828308617</v>
      </c>
      <c r="D104" s="105" t="str">
        <f t="shared" si="72"/>
        <v/>
      </c>
      <c r="E104" s="105">
        <f t="shared" si="72"/>
        <v>-0.86742669255819349</v>
      </c>
      <c r="F104" s="105" t="str">
        <f t="shared" si="72"/>
        <v/>
      </c>
      <c r="G104" s="105">
        <f t="shared" si="72"/>
        <v>-0.95204444447069181</v>
      </c>
      <c r="H104" s="105">
        <f t="shared" si="72"/>
        <v>-0.93739404936407378</v>
      </c>
      <c r="I104" s="105">
        <f t="shared" si="72"/>
        <v>-0.80291146765974841</v>
      </c>
      <c r="J104" s="105">
        <f t="shared" si="72"/>
        <v>-0.93881384484039365</v>
      </c>
      <c r="K104" s="105" t="str">
        <f t="shared" si="72"/>
        <v/>
      </c>
      <c r="L104" s="105">
        <f t="shared" si="72"/>
        <v>-0.88143689426685901</v>
      </c>
      <c r="M104" s="105">
        <f t="shared" si="72"/>
        <v>-0.8350597218136051</v>
      </c>
      <c r="N104" s="105">
        <f t="shared" si="72"/>
        <v>-0.90644038549057604</v>
      </c>
      <c r="O104" s="105" t="str">
        <f t="shared" si="72"/>
        <v/>
      </c>
      <c r="P104" s="105">
        <f t="shared" si="72"/>
        <v>-0.9273443394719364</v>
      </c>
      <c r="Q104" s="105">
        <f t="shared" si="72"/>
        <v>-0.88405514944779529</v>
      </c>
      <c r="R104" s="105" t="str">
        <f t="shared" si="72"/>
        <v/>
      </c>
      <c r="S104" s="105">
        <f t="shared" si="72"/>
        <v>-0.83792973268950377</v>
      </c>
      <c r="T104" s="105">
        <f t="shared" si="72"/>
        <v>-0.87897120356858272</v>
      </c>
      <c r="U104" s="105" t="str">
        <f t="shared" si="72"/>
        <v/>
      </c>
      <c r="V104" s="105">
        <f t="shared" si="72"/>
        <v>-0.91624182124165976</v>
      </c>
      <c r="W104" s="105">
        <f t="shared" si="72"/>
        <v>-0.90812593534149033</v>
      </c>
      <c r="X104" s="105">
        <f t="shared" si="72"/>
        <v>-0.86059618458887455</v>
      </c>
      <c r="Y104" s="105">
        <f t="shared" si="72"/>
        <v>-0.93024540758991336</v>
      </c>
      <c r="Z104" s="105">
        <f t="shared" si="72"/>
        <v>0.98388436724533979</v>
      </c>
      <c r="AA104" s="105">
        <f t="shared" si="72"/>
        <v>1</v>
      </c>
      <c r="AB104" s="105" t="str">
        <f t="shared" si="72"/>
        <v/>
      </c>
      <c r="AC104" s="105" t="str">
        <f t="shared" si="72"/>
        <v/>
      </c>
      <c r="AD104" s="105" t="str">
        <f t="shared" si="72"/>
        <v/>
      </c>
      <c r="AE104" s="105" t="str">
        <f t="shared" si="72"/>
        <v/>
      </c>
      <c r="AF104" s="105" t="str">
        <f t="shared" si="72"/>
        <v/>
      </c>
      <c r="AG104" s="105" t="str">
        <f t="shared" si="72"/>
        <v/>
      </c>
      <c r="AH104" s="105" t="str">
        <f t="shared" si="72"/>
        <v/>
      </c>
      <c r="AI104" s="105" t="str">
        <f t="shared" ref="AI104:BN104" si="73">+IF(IMABS(AI27)&gt;$B$2,AI27,"")</f>
        <v/>
      </c>
      <c r="AJ104" s="105" t="str">
        <f t="shared" si="73"/>
        <v/>
      </c>
      <c r="AK104" s="105" t="str">
        <f t="shared" si="73"/>
        <v/>
      </c>
      <c r="AL104" s="105" t="str">
        <f t="shared" si="73"/>
        <v/>
      </c>
      <c r="AM104" s="105" t="str">
        <f t="shared" si="73"/>
        <v/>
      </c>
      <c r="AN104" s="105" t="str">
        <f t="shared" si="73"/>
        <v/>
      </c>
      <c r="AO104" s="103" t="str">
        <f t="shared" si="73"/>
        <v/>
      </c>
      <c r="AP104" s="103" t="str">
        <f t="shared" si="73"/>
        <v/>
      </c>
      <c r="AQ104" s="103" t="str">
        <f t="shared" si="73"/>
        <v/>
      </c>
      <c r="AR104" s="103" t="str">
        <f t="shared" si="73"/>
        <v/>
      </c>
      <c r="AS104" s="103" t="str">
        <f t="shared" si="73"/>
        <v/>
      </c>
      <c r="AT104" s="103" t="str">
        <f t="shared" si="73"/>
        <v/>
      </c>
      <c r="AU104" s="103" t="str">
        <f t="shared" si="73"/>
        <v/>
      </c>
      <c r="AV104" s="103" t="str">
        <f t="shared" si="73"/>
        <v/>
      </c>
      <c r="AW104" s="103" t="str">
        <f t="shared" si="73"/>
        <v/>
      </c>
      <c r="AX104" s="101" t="str">
        <f t="shared" si="73"/>
        <v/>
      </c>
      <c r="AY104" s="101" t="str">
        <f t="shared" si="73"/>
        <v/>
      </c>
      <c r="AZ104" s="101" t="str">
        <f t="shared" si="73"/>
        <v/>
      </c>
      <c r="BA104" s="101" t="str">
        <f t="shared" si="73"/>
        <v/>
      </c>
      <c r="BB104" s="101" t="str">
        <f t="shared" si="73"/>
        <v/>
      </c>
      <c r="BC104" s="101" t="str">
        <f t="shared" si="73"/>
        <v/>
      </c>
      <c r="BD104" s="101" t="str">
        <f t="shared" si="73"/>
        <v/>
      </c>
      <c r="BE104" s="99" t="str">
        <f t="shared" si="73"/>
        <v/>
      </c>
      <c r="BF104" s="99" t="str">
        <f t="shared" si="73"/>
        <v/>
      </c>
      <c r="BG104" s="99" t="str">
        <f t="shared" si="73"/>
        <v/>
      </c>
      <c r="BH104" s="99" t="str">
        <f t="shared" si="73"/>
        <v/>
      </c>
      <c r="BI104" s="99" t="str">
        <f t="shared" si="73"/>
        <v/>
      </c>
      <c r="BJ104" s="99" t="str">
        <f t="shared" si="73"/>
        <v/>
      </c>
      <c r="BK104" s="99" t="str">
        <f t="shared" si="73"/>
        <v/>
      </c>
      <c r="BL104" s="99" t="str">
        <f t="shared" si="73"/>
        <v/>
      </c>
      <c r="BM104" s="99" t="str">
        <f t="shared" si="73"/>
        <v/>
      </c>
      <c r="BN104" s="99" t="str">
        <f t="shared" si="73"/>
        <v/>
      </c>
      <c r="BO104" s="99" t="str">
        <f t="shared" ref="BO104:BZ104" si="74">+IF(IMABS(BO27)&gt;$B$2,BO27,"")</f>
        <v/>
      </c>
      <c r="BP104" s="99" t="str">
        <f t="shared" si="74"/>
        <v/>
      </c>
      <c r="BQ104" s="99" t="str">
        <f t="shared" si="74"/>
        <v/>
      </c>
      <c r="BR104" s="99" t="str">
        <f t="shared" si="74"/>
        <v/>
      </c>
      <c r="BS104" s="99" t="str">
        <f t="shared" si="74"/>
        <v/>
      </c>
      <c r="BT104" s="99" t="str">
        <f t="shared" si="74"/>
        <v/>
      </c>
      <c r="BU104" s="99" t="str">
        <f t="shared" si="74"/>
        <v/>
      </c>
      <c r="BV104" s="99" t="str">
        <f t="shared" si="74"/>
        <v/>
      </c>
      <c r="BW104" s="99" t="str">
        <f t="shared" si="74"/>
        <v/>
      </c>
      <c r="BX104" s="99" t="str">
        <f t="shared" si="74"/>
        <v/>
      </c>
      <c r="BY104" s="99" t="str">
        <f t="shared" si="74"/>
        <v/>
      </c>
      <c r="BZ104" s="99" t="str">
        <f t="shared" si="74"/>
        <v/>
      </c>
    </row>
    <row r="105" spans="1:78" s="10" customFormat="1" x14ac:dyDescent="0.25">
      <c r="A105" s="10">
        <v>26</v>
      </c>
      <c r="B105" s="107" t="s">
        <v>25</v>
      </c>
      <c r="C105" s="105">
        <f t="shared" ref="C105:AH105" si="75">+IF(IMABS(C28)&gt;$B$2,C28,"")</f>
        <v>0.94578271991118035</v>
      </c>
      <c r="D105" s="105" t="str">
        <f t="shared" si="75"/>
        <v/>
      </c>
      <c r="E105" s="105">
        <f t="shared" si="75"/>
        <v>0.79764833498104104</v>
      </c>
      <c r="F105" s="105" t="str">
        <f t="shared" si="75"/>
        <v/>
      </c>
      <c r="G105" s="105">
        <f t="shared" si="75"/>
        <v>0.94966908805462003</v>
      </c>
      <c r="H105" s="105">
        <f t="shared" si="75"/>
        <v>0.93511729578588998</v>
      </c>
      <c r="I105" s="105">
        <f t="shared" si="75"/>
        <v>0.85363215477674192</v>
      </c>
      <c r="J105" s="105">
        <f t="shared" si="75"/>
        <v>0.95312907991359164</v>
      </c>
      <c r="K105" s="105" t="str">
        <f t="shared" si="75"/>
        <v/>
      </c>
      <c r="L105" s="105">
        <f t="shared" si="75"/>
        <v>0.92040520817249338</v>
      </c>
      <c r="M105" s="105">
        <f t="shared" si="75"/>
        <v>0.74664258645751558</v>
      </c>
      <c r="N105" s="105">
        <f t="shared" si="75"/>
        <v>0.91865659583848569</v>
      </c>
      <c r="O105" s="105" t="str">
        <f t="shared" si="75"/>
        <v/>
      </c>
      <c r="P105" s="105">
        <f t="shared" si="75"/>
        <v>0.95119740232837502</v>
      </c>
      <c r="Q105" s="105">
        <f t="shared" si="75"/>
        <v>0.81046883197146657</v>
      </c>
      <c r="R105" s="105" t="str">
        <f t="shared" si="75"/>
        <v/>
      </c>
      <c r="S105" s="105">
        <f t="shared" si="75"/>
        <v>0.80390640414168557</v>
      </c>
      <c r="T105" s="105">
        <f t="shared" si="75"/>
        <v>0.82557969836523726</v>
      </c>
      <c r="U105" s="105" t="str">
        <f t="shared" si="75"/>
        <v/>
      </c>
      <c r="V105" s="105">
        <f t="shared" si="75"/>
        <v>0.92323104231274333</v>
      </c>
      <c r="W105" s="105">
        <f t="shared" si="75"/>
        <v>0.9602361571922311</v>
      </c>
      <c r="X105" s="105">
        <f t="shared" si="75"/>
        <v>0.8928940162778638</v>
      </c>
      <c r="Y105" s="105">
        <f t="shared" si="75"/>
        <v>0.9614370382489027</v>
      </c>
      <c r="Z105" s="105">
        <f t="shared" si="75"/>
        <v>-0.95313963526184309</v>
      </c>
      <c r="AA105" s="105">
        <f t="shared" si="75"/>
        <v>-0.92341336254014816</v>
      </c>
      <c r="AB105" s="105">
        <f t="shared" si="75"/>
        <v>1</v>
      </c>
      <c r="AC105" s="105" t="str">
        <f t="shared" si="75"/>
        <v/>
      </c>
      <c r="AD105" s="105" t="str">
        <f t="shared" si="75"/>
        <v/>
      </c>
      <c r="AE105" s="105" t="str">
        <f t="shared" si="75"/>
        <v/>
      </c>
      <c r="AF105" s="105" t="str">
        <f t="shared" si="75"/>
        <v/>
      </c>
      <c r="AG105" s="105" t="str">
        <f t="shared" si="75"/>
        <v/>
      </c>
      <c r="AH105" s="105" t="str">
        <f t="shared" si="75"/>
        <v/>
      </c>
      <c r="AI105" s="105" t="str">
        <f t="shared" ref="AI105:BN105" si="76">+IF(IMABS(AI28)&gt;$B$2,AI28,"")</f>
        <v/>
      </c>
      <c r="AJ105" s="105" t="str">
        <f t="shared" si="76"/>
        <v/>
      </c>
      <c r="AK105" s="105" t="str">
        <f t="shared" si="76"/>
        <v/>
      </c>
      <c r="AL105" s="105" t="str">
        <f t="shared" si="76"/>
        <v/>
      </c>
      <c r="AM105" s="105" t="str">
        <f t="shared" si="76"/>
        <v/>
      </c>
      <c r="AN105" s="105" t="str">
        <f t="shared" si="76"/>
        <v/>
      </c>
      <c r="AO105" s="103" t="str">
        <f t="shared" si="76"/>
        <v/>
      </c>
      <c r="AP105" s="103" t="str">
        <f t="shared" si="76"/>
        <v/>
      </c>
      <c r="AQ105" s="103" t="str">
        <f t="shared" si="76"/>
        <v/>
      </c>
      <c r="AR105" s="103" t="str">
        <f t="shared" si="76"/>
        <v/>
      </c>
      <c r="AS105" s="103" t="str">
        <f t="shared" si="76"/>
        <v/>
      </c>
      <c r="AT105" s="103" t="str">
        <f t="shared" si="76"/>
        <v/>
      </c>
      <c r="AU105" s="103" t="str">
        <f t="shared" si="76"/>
        <v/>
      </c>
      <c r="AV105" s="103" t="str">
        <f t="shared" si="76"/>
        <v/>
      </c>
      <c r="AW105" s="103" t="str">
        <f t="shared" si="76"/>
        <v/>
      </c>
      <c r="AX105" s="101" t="str">
        <f t="shared" si="76"/>
        <v/>
      </c>
      <c r="AY105" s="101" t="str">
        <f t="shared" si="76"/>
        <v/>
      </c>
      <c r="AZ105" s="101" t="str">
        <f t="shared" si="76"/>
        <v/>
      </c>
      <c r="BA105" s="101" t="str">
        <f t="shared" si="76"/>
        <v/>
      </c>
      <c r="BB105" s="101" t="str">
        <f t="shared" si="76"/>
        <v/>
      </c>
      <c r="BC105" s="101" t="str">
        <f t="shared" si="76"/>
        <v/>
      </c>
      <c r="BD105" s="101" t="str">
        <f t="shared" si="76"/>
        <v/>
      </c>
      <c r="BE105" s="99" t="str">
        <f t="shared" si="76"/>
        <v/>
      </c>
      <c r="BF105" s="99" t="str">
        <f t="shared" si="76"/>
        <v/>
      </c>
      <c r="BG105" s="99" t="str">
        <f t="shared" si="76"/>
        <v/>
      </c>
      <c r="BH105" s="99" t="str">
        <f t="shared" si="76"/>
        <v/>
      </c>
      <c r="BI105" s="99" t="str">
        <f t="shared" si="76"/>
        <v/>
      </c>
      <c r="BJ105" s="99" t="str">
        <f t="shared" si="76"/>
        <v/>
      </c>
      <c r="BK105" s="99" t="str">
        <f t="shared" si="76"/>
        <v/>
      </c>
      <c r="BL105" s="99" t="str">
        <f t="shared" si="76"/>
        <v/>
      </c>
      <c r="BM105" s="99" t="str">
        <f t="shared" si="76"/>
        <v/>
      </c>
      <c r="BN105" s="99" t="str">
        <f t="shared" si="76"/>
        <v/>
      </c>
      <c r="BO105" s="99" t="str">
        <f t="shared" ref="BO105:BZ105" si="77">+IF(IMABS(BO28)&gt;$B$2,BO28,"")</f>
        <v/>
      </c>
      <c r="BP105" s="99" t="str">
        <f t="shared" si="77"/>
        <v/>
      </c>
      <c r="BQ105" s="99" t="str">
        <f t="shared" si="77"/>
        <v/>
      </c>
      <c r="BR105" s="99" t="str">
        <f t="shared" si="77"/>
        <v/>
      </c>
      <c r="BS105" s="99" t="str">
        <f t="shared" si="77"/>
        <v/>
      </c>
      <c r="BT105" s="99" t="str">
        <f t="shared" si="77"/>
        <v/>
      </c>
      <c r="BU105" s="99" t="str">
        <f t="shared" si="77"/>
        <v/>
      </c>
      <c r="BV105" s="99" t="str">
        <f t="shared" si="77"/>
        <v/>
      </c>
      <c r="BW105" s="99" t="str">
        <f t="shared" si="77"/>
        <v/>
      </c>
      <c r="BX105" s="99" t="str">
        <f t="shared" si="77"/>
        <v/>
      </c>
      <c r="BY105" s="99" t="str">
        <f t="shared" si="77"/>
        <v/>
      </c>
      <c r="BZ105" s="99" t="str">
        <f t="shared" si="77"/>
        <v/>
      </c>
    </row>
    <row r="106" spans="1:78" s="10" customFormat="1" x14ac:dyDescent="0.25">
      <c r="A106" s="10">
        <v>27</v>
      </c>
      <c r="B106" s="107" t="s">
        <v>26</v>
      </c>
      <c r="C106" s="105">
        <f t="shared" ref="C106:AH106" si="78">+IF(IMABS(C29)&gt;$B$2,C29,"")</f>
        <v>0.92927533708589738</v>
      </c>
      <c r="D106" s="105" t="str">
        <f t="shared" si="78"/>
        <v/>
      </c>
      <c r="E106" s="105">
        <f t="shared" si="78"/>
        <v>0.82250978513686313</v>
      </c>
      <c r="F106" s="105" t="str">
        <f t="shared" si="78"/>
        <v/>
      </c>
      <c r="G106" s="105">
        <f t="shared" si="78"/>
        <v>0.95126969225993141</v>
      </c>
      <c r="H106" s="105">
        <f t="shared" si="78"/>
        <v>0.89930167139681094</v>
      </c>
      <c r="I106" s="105">
        <f t="shared" si="78"/>
        <v>0.86387924318456133</v>
      </c>
      <c r="J106" s="105">
        <f t="shared" si="78"/>
        <v>0.91086109071461252</v>
      </c>
      <c r="K106" s="105" t="str">
        <f t="shared" si="78"/>
        <v/>
      </c>
      <c r="L106" s="105">
        <f t="shared" si="78"/>
        <v>0.91150208127993326</v>
      </c>
      <c r="M106" s="105">
        <f t="shared" si="78"/>
        <v>0.75012017988149127</v>
      </c>
      <c r="N106" s="105">
        <f t="shared" si="78"/>
        <v>0.91214858918138286</v>
      </c>
      <c r="O106" s="105" t="str">
        <f t="shared" si="78"/>
        <v/>
      </c>
      <c r="P106" s="105">
        <f t="shared" si="78"/>
        <v>0.92419836720328608</v>
      </c>
      <c r="Q106" s="105">
        <f t="shared" si="78"/>
        <v>0.78279027312383476</v>
      </c>
      <c r="R106" s="105" t="str">
        <f t="shared" si="78"/>
        <v/>
      </c>
      <c r="S106" s="105">
        <f t="shared" si="78"/>
        <v>0.78487468532802707</v>
      </c>
      <c r="T106" s="105">
        <f t="shared" si="78"/>
        <v>0.79465370663802293</v>
      </c>
      <c r="U106" s="105" t="str">
        <f t="shared" si="78"/>
        <v/>
      </c>
      <c r="V106" s="105">
        <f t="shared" si="78"/>
        <v>0.89707377423055512</v>
      </c>
      <c r="W106" s="105">
        <f t="shared" si="78"/>
        <v>0.92122288049830114</v>
      </c>
      <c r="X106" s="105">
        <f t="shared" si="78"/>
        <v>0.85534737654668791</v>
      </c>
      <c r="Y106" s="105">
        <f t="shared" si="78"/>
        <v>0.93600820762849057</v>
      </c>
      <c r="Z106" s="105">
        <f t="shared" si="78"/>
        <v>-0.93686638840295078</v>
      </c>
      <c r="AA106" s="105">
        <f t="shared" si="78"/>
        <v>-0.91338199222540006</v>
      </c>
      <c r="AB106" s="105">
        <f t="shared" si="78"/>
        <v>0.95980453554524559</v>
      </c>
      <c r="AC106" s="105">
        <f t="shared" si="78"/>
        <v>1</v>
      </c>
      <c r="AD106" s="105" t="str">
        <f t="shared" si="78"/>
        <v/>
      </c>
      <c r="AE106" s="105" t="str">
        <f t="shared" si="78"/>
        <v/>
      </c>
      <c r="AF106" s="105" t="str">
        <f t="shared" si="78"/>
        <v/>
      </c>
      <c r="AG106" s="105" t="str">
        <f t="shared" si="78"/>
        <v/>
      </c>
      <c r="AH106" s="105" t="str">
        <f t="shared" si="78"/>
        <v/>
      </c>
      <c r="AI106" s="105" t="str">
        <f t="shared" ref="AI106:BN106" si="79">+IF(IMABS(AI29)&gt;$B$2,AI29,"")</f>
        <v/>
      </c>
      <c r="AJ106" s="105" t="str">
        <f t="shared" si="79"/>
        <v/>
      </c>
      <c r="AK106" s="105" t="str">
        <f t="shared" si="79"/>
        <v/>
      </c>
      <c r="AL106" s="105" t="str">
        <f t="shared" si="79"/>
        <v/>
      </c>
      <c r="AM106" s="105" t="str">
        <f t="shared" si="79"/>
        <v/>
      </c>
      <c r="AN106" s="105" t="str">
        <f t="shared" si="79"/>
        <v/>
      </c>
      <c r="AO106" s="103" t="str">
        <f t="shared" si="79"/>
        <v/>
      </c>
      <c r="AP106" s="103" t="str">
        <f t="shared" si="79"/>
        <v/>
      </c>
      <c r="AQ106" s="103" t="str">
        <f t="shared" si="79"/>
        <v/>
      </c>
      <c r="AR106" s="103" t="str">
        <f t="shared" si="79"/>
        <v/>
      </c>
      <c r="AS106" s="103" t="str">
        <f t="shared" si="79"/>
        <v/>
      </c>
      <c r="AT106" s="103" t="str">
        <f t="shared" si="79"/>
        <v/>
      </c>
      <c r="AU106" s="103" t="str">
        <f t="shared" si="79"/>
        <v/>
      </c>
      <c r="AV106" s="103" t="str">
        <f t="shared" si="79"/>
        <v/>
      </c>
      <c r="AW106" s="103" t="str">
        <f t="shared" si="79"/>
        <v/>
      </c>
      <c r="AX106" s="101" t="str">
        <f t="shared" si="79"/>
        <v/>
      </c>
      <c r="AY106" s="101" t="str">
        <f t="shared" si="79"/>
        <v/>
      </c>
      <c r="AZ106" s="101" t="str">
        <f t="shared" si="79"/>
        <v/>
      </c>
      <c r="BA106" s="101" t="str">
        <f t="shared" si="79"/>
        <v/>
      </c>
      <c r="BB106" s="101" t="str">
        <f t="shared" si="79"/>
        <v/>
      </c>
      <c r="BC106" s="101" t="str">
        <f t="shared" si="79"/>
        <v/>
      </c>
      <c r="BD106" s="101" t="str">
        <f t="shared" si="79"/>
        <v/>
      </c>
      <c r="BE106" s="99" t="str">
        <f t="shared" si="79"/>
        <v/>
      </c>
      <c r="BF106" s="99" t="str">
        <f t="shared" si="79"/>
        <v/>
      </c>
      <c r="BG106" s="99" t="str">
        <f t="shared" si="79"/>
        <v/>
      </c>
      <c r="BH106" s="99" t="str">
        <f t="shared" si="79"/>
        <v/>
      </c>
      <c r="BI106" s="99" t="str">
        <f t="shared" si="79"/>
        <v/>
      </c>
      <c r="BJ106" s="99" t="str">
        <f t="shared" si="79"/>
        <v/>
      </c>
      <c r="BK106" s="99" t="str">
        <f t="shared" si="79"/>
        <v/>
      </c>
      <c r="BL106" s="99" t="str">
        <f t="shared" si="79"/>
        <v/>
      </c>
      <c r="BM106" s="99" t="str">
        <f t="shared" si="79"/>
        <v/>
      </c>
      <c r="BN106" s="99" t="str">
        <f t="shared" si="79"/>
        <v/>
      </c>
      <c r="BO106" s="99" t="str">
        <f t="shared" ref="BO106:BZ106" si="80">+IF(IMABS(BO29)&gt;$B$2,BO29,"")</f>
        <v/>
      </c>
      <c r="BP106" s="99" t="str">
        <f t="shared" si="80"/>
        <v/>
      </c>
      <c r="BQ106" s="99" t="str">
        <f t="shared" si="80"/>
        <v/>
      </c>
      <c r="BR106" s="99" t="str">
        <f t="shared" si="80"/>
        <v/>
      </c>
      <c r="BS106" s="99" t="str">
        <f t="shared" si="80"/>
        <v/>
      </c>
      <c r="BT106" s="99" t="str">
        <f t="shared" si="80"/>
        <v/>
      </c>
      <c r="BU106" s="99" t="str">
        <f t="shared" si="80"/>
        <v/>
      </c>
      <c r="BV106" s="99" t="str">
        <f t="shared" si="80"/>
        <v/>
      </c>
      <c r="BW106" s="99" t="str">
        <f t="shared" si="80"/>
        <v/>
      </c>
      <c r="BX106" s="99" t="str">
        <f t="shared" si="80"/>
        <v/>
      </c>
      <c r="BY106" s="99" t="str">
        <f t="shared" si="80"/>
        <v/>
      </c>
      <c r="BZ106" s="99" t="str">
        <f t="shared" si="80"/>
        <v/>
      </c>
    </row>
    <row r="107" spans="1:78" s="10" customFormat="1" x14ac:dyDescent="0.25">
      <c r="A107" s="10">
        <v>28</v>
      </c>
      <c r="B107" s="107" t="s">
        <v>27</v>
      </c>
      <c r="C107" s="105">
        <f t="shared" ref="C107:AH107" si="81">+IF(IMABS(C30)&gt;$B$2,C30,"")</f>
        <v>0.95276212530453464</v>
      </c>
      <c r="D107" s="105" t="str">
        <f t="shared" si="81"/>
        <v/>
      </c>
      <c r="E107" s="105">
        <f t="shared" si="81"/>
        <v>0.76668491818272855</v>
      </c>
      <c r="F107" s="105" t="str">
        <f t="shared" si="81"/>
        <v/>
      </c>
      <c r="G107" s="105">
        <f t="shared" si="81"/>
        <v>0.90850465025459282</v>
      </c>
      <c r="H107" s="105">
        <f t="shared" si="81"/>
        <v>0.89669320731417101</v>
      </c>
      <c r="I107" s="105">
        <f t="shared" si="81"/>
        <v>0.83815721684824518</v>
      </c>
      <c r="J107" s="105">
        <f t="shared" si="81"/>
        <v>0.89925256267363152</v>
      </c>
      <c r="K107" s="105" t="str">
        <f t="shared" si="81"/>
        <v/>
      </c>
      <c r="L107" s="105">
        <f t="shared" si="81"/>
        <v>0.89012456054781097</v>
      </c>
      <c r="M107" s="105">
        <f t="shared" si="81"/>
        <v>0.77802507776550878</v>
      </c>
      <c r="N107" s="105">
        <f t="shared" si="81"/>
        <v>0.90086837471608261</v>
      </c>
      <c r="O107" s="105" t="str">
        <f t="shared" si="81"/>
        <v/>
      </c>
      <c r="P107" s="105">
        <f t="shared" si="81"/>
        <v>0.91098881420109412</v>
      </c>
      <c r="Q107" s="105">
        <f t="shared" si="81"/>
        <v>0.75585554307975977</v>
      </c>
      <c r="R107" s="105" t="str">
        <f t="shared" si="81"/>
        <v/>
      </c>
      <c r="S107" s="105">
        <f t="shared" si="81"/>
        <v>0.75389619715809697</v>
      </c>
      <c r="T107" s="105">
        <f t="shared" si="81"/>
        <v>0.72979109289548205</v>
      </c>
      <c r="U107" s="105" t="str">
        <f t="shared" si="81"/>
        <v/>
      </c>
      <c r="V107" s="105">
        <f t="shared" si="81"/>
        <v>0.85163246133039283</v>
      </c>
      <c r="W107" s="105">
        <f t="shared" si="81"/>
        <v>0.89984381096828292</v>
      </c>
      <c r="X107" s="105">
        <f t="shared" si="81"/>
        <v>0.84590508333128156</v>
      </c>
      <c r="Y107" s="105">
        <f t="shared" si="81"/>
        <v>0.93575441127536718</v>
      </c>
      <c r="Z107" s="105">
        <f t="shared" si="81"/>
        <v>-0.93306951104352032</v>
      </c>
      <c r="AA107" s="105">
        <f t="shared" si="81"/>
        <v>-0.88450169447942395</v>
      </c>
      <c r="AB107" s="105">
        <f t="shared" si="81"/>
        <v>0.96885675094161372</v>
      </c>
      <c r="AC107" s="105">
        <f t="shared" si="81"/>
        <v>0.92610942644338767</v>
      </c>
      <c r="AD107" s="105">
        <f t="shared" si="81"/>
        <v>1</v>
      </c>
      <c r="AE107" s="105" t="str">
        <f t="shared" si="81"/>
        <v/>
      </c>
      <c r="AF107" s="105" t="str">
        <f t="shared" si="81"/>
        <v/>
      </c>
      <c r="AG107" s="105" t="str">
        <f t="shared" si="81"/>
        <v/>
      </c>
      <c r="AH107" s="105" t="str">
        <f t="shared" si="81"/>
        <v/>
      </c>
      <c r="AI107" s="105" t="str">
        <f t="shared" ref="AI107:BN107" si="82">+IF(IMABS(AI30)&gt;$B$2,AI30,"")</f>
        <v/>
      </c>
      <c r="AJ107" s="105" t="str">
        <f t="shared" si="82"/>
        <v/>
      </c>
      <c r="AK107" s="105" t="str">
        <f t="shared" si="82"/>
        <v/>
      </c>
      <c r="AL107" s="105" t="str">
        <f t="shared" si="82"/>
        <v/>
      </c>
      <c r="AM107" s="105" t="str">
        <f t="shared" si="82"/>
        <v/>
      </c>
      <c r="AN107" s="105" t="str">
        <f t="shared" si="82"/>
        <v/>
      </c>
      <c r="AO107" s="103" t="str">
        <f t="shared" si="82"/>
        <v/>
      </c>
      <c r="AP107" s="103" t="str">
        <f t="shared" si="82"/>
        <v/>
      </c>
      <c r="AQ107" s="103" t="str">
        <f t="shared" si="82"/>
        <v/>
      </c>
      <c r="AR107" s="103" t="str">
        <f t="shared" si="82"/>
        <v/>
      </c>
      <c r="AS107" s="103" t="str">
        <f t="shared" si="82"/>
        <v/>
      </c>
      <c r="AT107" s="103" t="str">
        <f t="shared" si="82"/>
        <v/>
      </c>
      <c r="AU107" s="103" t="str">
        <f t="shared" si="82"/>
        <v/>
      </c>
      <c r="AV107" s="103" t="str">
        <f t="shared" si="82"/>
        <v/>
      </c>
      <c r="AW107" s="103" t="str">
        <f t="shared" si="82"/>
        <v/>
      </c>
      <c r="AX107" s="101" t="str">
        <f t="shared" si="82"/>
        <v/>
      </c>
      <c r="AY107" s="101" t="str">
        <f t="shared" si="82"/>
        <v/>
      </c>
      <c r="AZ107" s="101" t="str">
        <f t="shared" si="82"/>
        <v/>
      </c>
      <c r="BA107" s="101" t="str">
        <f t="shared" si="82"/>
        <v/>
      </c>
      <c r="BB107" s="101" t="str">
        <f t="shared" si="82"/>
        <v/>
      </c>
      <c r="BC107" s="101" t="str">
        <f t="shared" si="82"/>
        <v/>
      </c>
      <c r="BD107" s="101" t="str">
        <f t="shared" si="82"/>
        <v/>
      </c>
      <c r="BE107" s="99" t="str">
        <f t="shared" si="82"/>
        <v/>
      </c>
      <c r="BF107" s="99" t="str">
        <f t="shared" si="82"/>
        <v/>
      </c>
      <c r="BG107" s="99" t="str">
        <f t="shared" si="82"/>
        <v/>
      </c>
      <c r="BH107" s="99" t="str">
        <f t="shared" si="82"/>
        <v/>
      </c>
      <c r="BI107" s="99" t="str">
        <f t="shared" si="82"/>
        <v/>
      </c>
      <c r="BJ107" s="99" t="str">
        <f t="shared" si="82"/>
        <v/>
      </c>
      <c r="BK107" s="99" t="str">
        <f t="shared" si="82"/>
        <v/>
      </c>
      <c r="BL107" s="99" t="str">
        <f t="shared" si="82"/>
        <v/>
      </c>
      <c r="BM107" s="99" t="str">
        <f t="shared" si="82"/>
        <v/>
      </c>
      <c r="BN107" s="99" t="str">
        <f t="shared" si="82"/>
        <v/>
      </c>
      <c r="BO107" s="99" t="str">
        <f t="shared" ref="BO107:BZ107" si="83">+IF(IMABS(BO30)&gt;$B$2,BO30,"")</f>
        <v/>
      </c>
      <c r="BP107" s="99" t="str">
        <f t="shared" si="83"/>
        <v/>
      </c>
      <c r="BQ107" s="99" t="str">
        <f t="shared" si="83"/>
        <v/>
      </c>
      <c r="BR107" s="99" t="str">
        <f t="shared" si="83"/>
        <v/>
      </c>
      <c r="BS107" s="99" t="str">
        <f t="shared" si="83"/>
        <v/>
      </c>
      <c r="BT107" s="99" t="str">
        <f t="shared" si="83"/>
        <v/>
      </c>
      <c r="BU107" s="99" t="str">
        <f t="shared" si="83"/>
        <v/>
      </c>
      <c r="BV107" s="99" t="str">
        <f t="shared" si="83"/>
        <v/>
      </c>
      <c r="BW107" s="99" t="str">
        <f t="shared" si="83"/>
        <v/>
      </c>
      <c r="BX107" s="99" t="str">
        <f t="shared" si="83"/>
        <v/>
      </c>
      <c r="BY107" s="99" t="str">
        <f t="shared" si="83"/>
        <v/>
      </c>
      <c r="BZ107" s="99" t="str">
        <f t="shared" si="83"/>
        <v/>
      </c>
    </row>
    <row r="108" spans="1:78" x14ac:dyDescent="0.25">
      <c r="A108">
        <v>29</v>
      </c>
      <c r="B108" s="106" t="s">
        <v>307</v>
      </c>
      <c r="C108" s="6">
        <f t="shared" ref="C108:AH108" si="84">+IF(IMABS(C31)&gt;$B$2,C31,"")</f>
        <v>0.91074233233311941</v>
      </c>
      <c r="D108" s="6" t="str">
        <f t="shared" si="84"/>
        <v/>
      </c>
      <c r="E108" s="6">
        <f t="shared" si="84"/>
        <v>0.83224404295276078</v>
      </c>
      <c r="F108" s="6" t="str">
        <f t="shared" si="84"/>
        <v/>
      </c>
      <c r="G108" s="6">
        <f t="shared" si="84"/>
        <v>0.8575115760789892</v>
      </c>
      <c r="H108" s="6">
        <f t="shared" si="84"/>
        <v>0.8516429256223087</v>
      </c>
      <c r="I108" s="6">
        <f t="shared" si="84"/>
        <v>0.73613278587481101</v>
      </c>
      <c r="J108" s="6">
        <f t="shared" si="84"/>
        <v>0.881749040490858</v>
      </c>
      <c r="K108" s="6" t="str">
        <f t="shared" si="84"/>
        <v/>
      </c>
      <c r="L108" s="6">
        <f t="shared" si="84"/>
        <v>0.81593449780167682</v>
      </c>
      <c r="M108" s="6" t="str">
        <f t="shared" si="84"/>
        <v/>
      </c>
      <c r="N108" s="6">
        <f t="shared" si="84"/>
        <v>0.79672921890726001</v>
      </c>
      <c r="O108" s="6" t="str">
        <f t="shared" si="84"/>
        <v/>
      </c>
      <c r="P108" s="6">
        <f t="shared" si="84"/>
        <v>0.82378377190329255</v>
      </c>
      <c r="Q108" s="6">
        <f t="shared" si="84"/>
        <v>0.82931448134910679</v>
      </c>
      <c r="R108" s="6" t="str">
        <f t="shared" si="84"/>
        <v/>
      </c>
      <c r="S108" s="6">
        <f t="shared" si="84"/>
        <v>0.75780578039227009</v>
      </c>
      <c r="T108" s="6">
        <f t="shared" si="84"/>
        <v>0.87469346977726181</v>
      </c>
      <c r="U108" s="105">
        <f t="shared" si="84"/>
        <v>0.76716231435345017</v>
      </c>
      <c r="V108" s="105">
        <f t="shared" si="84"/>
        <v>0.84882021656332962</v>
      </c>
      <c r="W108" s="105">
        <f t="shared" si="84"/>
        <v>0.86349955533293377</v>
      </c>
      <c r="X108" s="105">
        <f t="shared" si="84"/>
        <v>0.75051834933463413</v>
      </c>
      <c r="Y108" s="105">
        <f t="shared" si="84"/>
        <v>0.90591916822926766</v>
      </c>
      <c r="Z108" s="105">
        <f t="shared" si="84"/>
        <v>-0.9055133918596181</v>
      </c>
      <c r="AA108" s="105">
        <f t="shared" si="84"/>
        <v>-0.90556025059493506</v>
      </c>
      <c r="AB108" s="105">
        <f t="shared" si="84"/>
        <v>0.88682597797387019</v>
      </c>
      <c r="AC108" s="105">
        <f t="shared" si="84"/>
        <v>0.87431086761858878</v>
      </c>
      <c r="AD108" s="105">
        <f t="shared" si="84"/>
        <v>0.79765756104494057</v>
      </c>
      <c r="AE108" s="6">
        <f t="shared" si="84"/>
        <v>1</v>
      </c>
      <c r="AF108" s="6" t="str">
        <f t="shared" si="84"/>
        <v/>
      </c>
      <c r="AG108" s="6" t="str">
        <f t="shared" si="84"/>
        <v/>
      </c>
      <c r="AH108" s="6" t="str">
        <f t="shared" si="84"/>
        <v/>
      </c>
      <c r="AI108" s="6" t="str">
        <f t="shared" ref="AI108:BN108" si="85">+IF(IMABS(AI31)&gt;$B$2,AI31,"")</f>
        <v/>
      </c>
      <c r="AJ108" s="6" t="str">
        <f t="shared" si="85"/>
        <v/>
      </c>
      <c r="AK108" s="6" t="str">
        <f t="shared" si="85"/>
        <v/>
      </c>
      <c r="AL108" s="6" t="str">
        <f t="shared" si="85"/>
        <v/>
      </c>
      <c r="AM108" s="6" t="str">
        <f t="shared" si="85"/>
        <v/>
      </c>
      <c r="AN108" s="6" t="str">
        <f t="shared" si="85"/>
        <v/>
      </c>
      <c r="AO108" s="103" t="str">
        <f t="shared" si="85"/>
        <v/>
      </c>
      <c r="AP108" s="103" t="str">
        <f t="shared" si="85"/>
        <v/>
      </c>
      <c r="AQ108" s="103" t="str">
        <f t="shared" si="85"/>
        <v/>
      </c>
      <c r="AR108" s="103" t="str">
        <f t="shared" si="85"/>
        <v/>
      </c>
      <c r="AS108" s="103" t="str">
        <f t="shared" si="85"/>
        <v/>
      </c>
      <c r="AT108" s="103" t="str">
        <f t="shared" si="85"/>
        <v/>
      </c>
      <c r="AU108" s="103" t="str">
        <f t="shared" si="85"/>
        <v/>
      </c>
      <c r="AV108" s="103" t="str">
        <f t="shared" si="85"/>
        <v/>
      </c>
      <c r="AW108" s="103" t="str">
        <f t="shared" si="85"/>
        <v/>
      </c>
      <c r="AX108" s="101" t="str">
        <f t="shared" si="85"/>
        <v/>
      </c>
      <c r="AY108" s="101" t="str">
        <f t="shared" si="85"/>
        <v/>
      </c>
      <c r="AZ108" s="101" t="str">
        <f t="shared" si="85"/>
        <v/>
      </c>
      <c r="BA108" s="101" t="str">
        <f t="shared" si="85"/>
        <v/>
      </c>
      <c r="BB108" s="101" t="str">
        <f t="shared" si="85"/>
        <v/>
      </c>
      <c r="BC108" s="101" t="str">
        <f t="shared" si="85"/>
        <v/>
      </c>
      <c r="BD108" s="101" t="str">
        <f t="shared" si="85"/>
        <v/>
      </c>
      <c r="BE108" s="99" t="str">
        <f t="shared" si="85"/>
        <v/>
      </c>
      <c r="BF108" s="99" t="str">
        <f t="shared" si="85"/>
        <v/>
      </c>
      <c r="BG108" s="99" t="str">
        <f t="shared" si="85"/>
        <v/>
      </c>
      <c r="BH108" s="99" t="str">
        <f t="shared" si="85"/>
        <v/>
      </c>
      <c r="BI108" s="99" t="str">
        <f t="shared" si="85"/>
        <v/>
      </c>
      <c r="BJ108" s="99" t="str">
        <f t="shared" si="85"/>
        <v/>
      </c>
      <c r="BK108" s="99" t="str">
        <f t="shared" si="85"/>
        <v/>
      </c>
      <c r="BL108" s="99" t="str">
        <f t="shared" si="85"/>
        <v/>
      </c>
      <c r="BM108" s="99" t="str">
        <f t="shared" si="85"/>
        <v/>
      </c>
      <c r="BN108" s="99" t="str">
        <f t="shared" si="85"/>
        <v/>
      </c>
      <c r="BO108" s="99" t="str">
        <f t="shared" ref="BO108:BZ108" si="86">+IF(IMABS(BO31)&gt;$B$2,BO31,"")</f>
        <v/>
      </c>
      <c r="BP108" s="99" t="str">
        <f t="shared" si="86"/>
        <v/>
      </c>
      <c r="BQ108" s="99" t="str">
        <f t="shared" si="86"/>
        <v/>
      </c>
      <c r="BR108" s="99" t="str">
        <f t="shared" si="86"/>
        <v/>
      </c>
      <c r="BS108" s="99" t="str">
        <f t="shared" si="86"/>
        <v/>
      </c>
      <c r="BT108" s="99" t="str">
        <f t="shared" si="86"/>
        <v/>
      </c>
      <c r="BU108" s="99" t="str">
        <f t="shared" si="86"/>
        <v/>
      </c>
      <c r="BV108" s="99" t="str">
        <f t="shared" si="86"/>
        <v/>
      </c>
      <c r="BW108" s="99" t="str">
        <f t="shared" si="86"/>
        <v/>
      </c>
      <c r="BX108" s="99" t="str">
        <f t="shared" si="86"/>
        <v/>
      </c>
      <c r="BY108" s="99" t="str">
        <f t="shared" si="86"/>
        <v/>
      </c>
      <c r="BZ108" s="99" t="str">
        <f t="shared" si="86"/>
        <v/>
      </c>
    </row>
    <row r="109" spans="1:78" x14ac:dyDescent="0.25">
      <c r="A109">
        <v>30</v>
      </c>
      <c r="B109" s="106" t="s">
        <v>308</v>
      </c>
      <c r="C109" s="6">
        <f t="shared" ref="C109:AH109" si="87">+IF(IMABS(C32)&gt;$B$2,C32,"")</f>
        <v>0.94669916034156432</v>
      </c>
      <c r="D109" s="6" t="str">
        <f t="shared" si="87"/>
        <v/>
      </c>
      <c r="E109" s="6">
        <f t="shared" si="87"/>
        <v>0.83086421499454088</v>
      </c>
      <c r="F109" s="6" t="str">
        <f t="shared" si="87"/>
        <v/>
      </c>
      <c r="G109" s="6">
        <f t="shared" si="87"/>
        <v>0.95778452780668077</v>
      </c>
      <c r="H109" s="6">
        <f t="shared" si="87"/>
        <v>0.9171366069896828</v>
      </c>
      <c r="I109" s="6">
        <f t="shared" si="87"/>
        <v>0.86693027487608421</v>
      </c>
      <c r="J109" s="6">
        <f t="shared" si="87"/>
        <v>0.94041249713218067</v>
      </c>
      <c r="K109" s="6" t="str">
        <f t="shared" si="87"/>
        <v/>
      </c>
      <c r="L109" s="6">
        <f t="shared" si="87"/>
        <v>0.92450391810492338</v>
      </c>
      <c r="M109" s="6">
        <f t="shared" si="87"/>
        <v>0.76995764054903204</v>
      </c>
      <c r="N109" s="6">
        <f t="shared" si="87"/>
        <v>0.92719061040271</v>
      </c>
      <c r="O109" s="6" t="str">
        <f t="shared" si="87"/>
        <v/>
      </c>
      <c r="P109" s="6">
        <f t="shared" si="87"/>
        <v>0.93337710897802506</v>
      </c>
      <c r="Q109" s="6">
        <f t="shared" si="87"/>
        <v>0.8484844713413191</v>
      </c>
      <c r="R109" s="6" t="str">
        <f t="shared" si="87"/>
        <v/>
      </c>
      <c r="S109" s="6">
        <f t="shared" si="87"/>
        <v>0.83690675577941309</v>
      </c>
      <c r="T109" s="6">
        <f t="shared" si="87"/>
        <v>0.83904732848128194</v>
      </c>
      <c r="U109" s="105" t="str">
        <f t="shared" si="87"/>
        <v/>
      </c>
      <c r="V109" s="105">
        <f t="shared" si="87"/>
        <v>0.97723483289753688</v>
      </c>
      <c r="W109" s="105">
        <f t="shared" si="87"/>
        <v>0.96705465959602288</v>
      </c>
      <c r="X109" s="105">
        <f t="shared" si="87"/>
        <v>0.92875109789329791</v>
      </c>
      <c r="Y109" s="105">
        <f t="shared" si="87"/>
        <v>0.95487301489478915</v>
      </c>
      <c r="Z109" s="105">
        <f t="shared" si="87"/>
        <v>-0.94310587416456226</v>
      </c>
      <c r="AA109" s="105">
        <f t="shared" si="87"/>
        <v>-0.93052009428444937</v>
      </c>
      <c r="AB109" s="105">
        <f t="shared" si="87"/>
        <v>0.96337602611852102</v>
      </c>
      <c r="AC109" s="105">
        <f t="shared" si="87"/>
        <v>0.94090050483937893</v>
      </c>
      <c r="AD109" s="105">
        <f t="shared" si="87"/>
        <v>0.90446956382457233</v>
      </c>
      <c r="AE109" s="6">
        <f t="shared" si="87"/>
        <v>0.87902019275584531</v>
      </c>
      <c r="AF109" s="6">
        <f t="shared" si="87"/>
        <v>1</v>
      </c>
      <c r="AG109" s="6" t="str">
        <f t="shared" si="87"/>
        <v/>
      </c>
      <c r="AH109" s="6" t="str">
        <f t="shared" si="87"/>
        <v/>
      </c>
      <c r="AI109" s="6" t="str">
        <f t="shared" ref="AI109:BN109" si="88">+IF(IMABS(AI32)&gt;$B$2,AI32,"")</f>
        <v/>
      </c>
      <c r="AJ109" s="6" t="str">
        <f t="shared" si="88"/>
        <v/>
      </c>
      <c r="AK109" s="6" t="str">
        <f t="shared" si="88"/>
        <v/>
      </c>
      <c r="AL109" s="6" t="str">
        <f t="shared" si="88"/>
        <v/>
      </c>
      <c r="AM109" s="6" t="str">
        <f t="shared" si="88"/>
        <v/>
      </c>
      <c r="AN109" s="6" t="str">
        <f t="shared" si="88"/>
        <v/>
      </c>
      <c r="AO109" s="103" t="str">
        <f t="shared" si="88"/>
        <v/>
      </c>
      <c r="AP109" s="103" t="str">
        <f t="shared" si="88"/>
        <v/>
      </c>
      <c r="AQ109" s="103" t="str">
        <f t="shared" si="88"/>
        <v/>
      </c>
      <c r="AR109" s="103" t="str">
        <f t="shared" si="88"/>
        <v/>
      </c>
      <c r="AS109" s="103" t="str">
        <f t="shared" si="88"/>
        <v/>
      </c>
      <c r="AT109" s="103" t="str">
        <f t="shared" si="88"/>
        <v/>
      </c>
      <c r="AU109" s="103" t="str">
        <f t="shared" si="88"/>
        <v/>
      </c>
      <c r="AV109" s="103" t="str">
        <f t="shared" si="88"/>
        <v/>
      </c>
      <c r="AW109" s="103" t="str">
        <f t="shared" si="88"/>
        <v/>
      </c>
      <c r="AX109" s="101" t="str">
        <f t="shared" si="88"/>
        <v/>
      </c>
      <c r="AY109" s="101" t="str">
        <f t="shared" si="88"/>
        <v/>
      </c>
      <c r="AZ109" s="101" t="str">
        <f t="shared" si="88"/>
        <v/>
      </c>
      <c r="BA109" s="101" t="str">
        <f t="shared" si="88"/>
        <v/>
      </c>
      <c r="BB109" s="101" t="str">
        <f t="shared" si="88"/>
        <v/>
      </c>
      <c r="BC109" s="101" t="str">
        <f t="shared" si="88"/>
        <v/>
      </c>
      <c r="BD109" s="101" t="str">
        <f t="shared" si="88"/>
        <v/>
      </c>
      <c r="BE109" s="99" t="str">
        <f t="shared" si="88"/>
        <v/>
      </c>
      <c r="BF109" s="99" t="str">
        <f t="shared" si="88"/>
        <v/>
      </c>
      <c r="BG109" s="99" t="str">
        <f t="shared" si="88"/>
        <v/>
      </c>
      <c r="BH109" s="99" t="str">
        <f t="shared" si="88"/>
        <v/>
      </c>
      <c r="BI109" s="99" t="str">
        <f t="shared" si="88"/>
        <v/>
      </c>
      <c r="BJ109" s="99" t="str">
        <f t="shared" si="88"/>
        <v/>
      </c>
      <c r="BK109" s="99" t="str">
        <f t="shared" si="88"/>
        <v/>
      </c>
      <c r="BL109" s="99" t="str">
        <f t="shared" si="88"/>
        <v/>
      </c>
      <c r="BM109" s="99" t="str">
        <f t="shared" si="88"/>
        <v/>
      </c>
      <c r="BN109" s="99" t="str">
        <f t="shared" si="88"/>
        <v/>
      </c>
      <c r="BO109" s="99" t="str">
        <f t="shared" ref="BO109:BZ109" si="89">+IF(IMABS(BO32)&gt;$B$2,BO32,"")</f>
        <v/>
      </c>
      <c r="BP109" s="99" t="str">
        <f t="shared" si="89"/>
        <v/>
      </c>
      <c r="BQ109" s="99" t="str">
        <f t="shared" si="89"/>
        <v/>
      </c>
      <c r="BR109" s="99" t="str">
        <f t="shared" si="89"/>
        <v/>
      </c>
      <c r="BS109" s="99" t="str">
        <f t="shared" si="89"/>
        <v/>
      </c>
      <c r="BT109" s="99" t="str">
        <f t="shared" si="89"/>
        <v/>
      </c>
      <c r="BU109" s="99" t="str">
        <f t="shared" si="89"/>
        <v/>
      </c>
      <c r="BV109" s="99" t="str">
        <f t="shared" si="89"/>
        <v/>
      </c>
      <c r="BW109" s="99" t="str">
        <f t="shared" si="89"/>
        <v/>
      </c>
      <c r="BX109" s="99" t="str">
        <f t="shared" si="89"/>
        <v/>
      </c>
      <c r="BY109" s="99" t="str">
        <f t="shared" si="89"/>
        <v/>
      </c>
      <c r="BZ109" s="99" t="str">
        <f t="shared" si="89"/>
        <v/>
      </c>
    </row>
    <row r="110" spans="1:78" x14ac:dyDescent="0.25">
      <c r="A110">
        <v>31</v>
      </c>
      <c r="B110" s="106" t="s">
        <v>309</v>
      </c>
      <c r="C110" s="6">
        <f t="shared" ref="C110:AH110" si="90">+IF(IMABS(C33)&gt;$B$2,C33,"")</f>
        <v>0.94370495424299905</v>
      </c>
      <c r="D110" s="6" t="str">
        <f t="shared" si="90"/>
        <v/>
      </c>
      <c r="E110" s="6">
        <f t="shared" si="90"/>
        <v>0.80820168014075633</v>
      </c>
      <c r="F110" s="6" t="str">
        <f t="shared" si="90"/>
        <v/>
      </c>
      <c r="G110" s="6">
        <f t="shared" si="90"/>
        <v>0.95374433398705027</v>
      </c>
      <c r="H110" s="6">
        <f t="shared" si="90"/>
        <v>0.92926958421639494</v>
      </c>
      <c r="I110" s="6">
        <f t="shared" si="90"/>
        <v>0.93444219360554515</v>
      </c>
      <c r="J110" s="6">
        <f t="shared" si="90"/>
        <v>0.94514348287456895</v>
      </c>
      <c r="K110" s="6" t="str">
        <f t="shared" si="90"/>
        <v/>
      </c>
      <c r="L110" s="6">
        <f t="shared" si="90"/>
        <v>0.97105202691221459</v>
      </c>
      <c r="M110" s="6">
        <f t="shared" si="90"/>
        <v>0.75929103977231249</v>
      </c>
      <c r="N110" s="6">
        <f t="shared" si="90"/>
        <v>0.96288671429640582</v>
      </c>
      <c r="O110" s="6" t="str">
        <f t="shared" si="90"/>
        <v/>
      </c>
      <c r="P110" s="6">
        <f t="shared" si="90"/>
        <v>0.94942500736366742</v>
      </c>
      <c r="Q110" s="6">
        <f t="shared" si="90"/>
        <v>0.78982039753125199</v>
      </c>
      <c r="R110" s="6" t="str">
        <f t="shared" si="90"/>
        <v/>
      </c>
      <c r="S110" s="6">
        <f t="shared" si="90"/>
        <v>0.80141856699539182</v>
      </c>
      <c r="T110" s="6">
        <f t="shared" si="90"/>
        <v>0.78723260339638979</v>
      </c>
      <c r="U110" s="105" t="str">
        <f t="shared" si="90"/>
        <v/>
      </c>
      <c r="V110" s="105">
        <f t="shared" si="90"/>
        <v>0.90218656754293669</v>
      </c>
      <c r="W110" s="105">
        <f t="shared" si="90"/>
        <v>0.98506114778580378</v>
      </c>
      <c r="X110" s="105">
        <f t="shared" si="90"/>
        <v>0.94540450521161734</v>
      </c>
      <c r="Y110" s="105">
        <f t="shared" si="90"/>
        <v>0.95636356405133882</v>
      </c>
      <c r="Z110" s="105">
        <f t="shared" si="90"/>
        <v>-0.92301396607371344</v>
      </c>
      <c r="AA110" s="105">
        <f t="shared" si="90"/>
        <v>-0.90352830619473001</v>
      </c>
      <c r="AB110" s="105">
        <f t="shared" si="90"/>
        <v>0.96014323613840147</v>
      </c>
      <c r="AC110" s="105">
        <f t="shared" si="90"/>
        <v>0.93039033752379685</v>
      </c>
      <c r="AD110" s="105">
        <f t="shared" si="90"/>
        <v>0.91625804745937101</v>
      </c>
      <c r="AE110" s="6">
        <f t="shared" si="90"/>
        <v>0.85860461718478631</v>
      </c>
      <c r="AF110" s="6">
        <f t="shared" si="90"/>
        <v>0.96641316494657126</v>
      </c>
      <c r="AG110" s="6">
        <f t="shared" si="90"/>
        <v>1</v>
      </c>
      <c r="AH110" s="6" t="str">
        <f t="shared" si="90"/>
        <v/>
      </c>
      <c r="AI110" s="6" t="str">
        <f t="shared" ref="AI110:BN110" si="91">+IF(IMABS(AI33)&gt;$B$2,AI33,"")</f>
        <v/>
      </c>
      <c r="AJ110" s="6" t="str">
        <f t="shared" si="91"/>
        <v/>
      </c>
      <c r="AK110" s="6" t="str">
        <f t="shared" si="91"/>
        <v/>
      </c>
      <c r="AL110" s="6" t="str">
        <f t="shared" si="91"/>
        <v/>
      </c>
      <c r="AM110" s="6" t="str">
        <f t="shared" si="91"/>
        <v/>
      </c>
      <c r="AN110" s="6" t="str">
        <f t="shared" si="91"/>
        <v/>
      </c>
      <c r="AO110" s="103" t="str">
        <f t="shared" si="91"/>
        <v/>
      </c>
      <c r="AP110" s="103" t="str">
        <f t="shared" si="91"/>
        <v/>
      </c>
      <c r="AQ110" s="103" t="str">
        <f t="shared" si="91"/>
        <v/>
      </c>
      <c r="AR110" s="103" t="str">
        <f t="shared" si="91"/>
        <v/>
      </c>
      <c r="AS110" s="103" t="str">
        <f t="shared" si="91"/>
        <v/>
      </c>
      <c r="AT110" s="103" t="str">
        <f t="shared" si="91"/>
        <v/>
      </c>
      <c r="AU110" s="103" t="str">
        <f t="shared" si="91"/>
        <v/>
      </c>
      <c r="AV110" s="103" t="str">
        <f t="shared" si="91"/>
        <v/>
      </c>
      <c r="AW110" s="103" t="str">
        <f t="shared" si="91"/>
        <v/>
      </c>
      <c r="AX110" s="101" t="str">
        <f t="shared" si="91"/>
        <v/>
      </c>
      <c r="AY110" s="101" t="str">
        <f t="shared" si="91"/>
        <v/>
      </c>
      <c r="AZ110" s="101" t="str">
        <f t="shared" si="91"/>
        <v/>
      </c>
      <c r="BA110" s="101" t="str">
        <f t="shared" si="91"/>
        <v/>
      </c>
      <c r="BB110" s="101" t="str">
        <f t="shared" si="91"/>
        <v/>
      </c>
      <c r="BC110" s="101" t="str">
        <f t="shared" si="91"/>
        <v/>
      </c>
      <c r="BD110" s="101" t="str">
        <f t="shared" si="91"/>
        <v/>
      </c>
      <c r="BE110" s="99" t="str">
        <f t="shared" si="91"/>
        <v/>
      </c>
      <c r="BF110" s="99" t="str">
        <f t="shared" si="91"/>
        <v/>
      </c>
      <c r="BG110" s="99" t="str">
        <f t="shared" si="91"/>
        <v/>
      </c>
      <c r="BH110" s="99" t="str">
        <f t="shared" si="91"/>
        <v/>
      </c>
      <c r="BI110" s="99" t="str">
        <f t="shared" si="91"/>
        <v/>
      </c>
      <c r="BJ110" s="99" t="str">
        <f t="shared" si="91"/>
        <v/>
      </c>
      <c r="BK110" s="99" t="str">
        <f t="shared" si="91"/>
        <v/>
      </c>
      <c r="BL110" s="99" t="str">
        <f t="shared" si="91"/>
        <v/>
      </c>
      <c r="BM110" s="99" t="str">
        <f t="shared" si="91"/>
        <v/>
      </c>
      <c r="BN110" s="99" t="str">
        <f t="shared" si="91"/>
        <v/>
      </c>
      <c r="BO110" s="99" t="str">
        <f t="shared" ref="BO110:BZ110" si="92">+IF(IMABS(BO33)&gt;$B$2,BO33,"")</f>
        <v/>
      </c>
      <c r="BP110" s="99" t="str">
        <f t="shared" si="92"/>
        <v/>
      </c>
      <c r="BQ110" s="99" t="str">
        <f t="shared" si="92"/>
        <v/>
      </c>
      <c r="BR110" s="99" t="str">
        <f t="shared" si="92"/>
        <v/>
      </c>
      <c r="BS110" s="99" t="str">
        <f t="shared" si="92"/>
        <v/>
      </c>
      <c r="BT110" s="99" t="str">
        <f t="shared" si="92"/>
        <v/>
      </c>
      <c r="BU110" s="99" t="str">
        <f t="shared" si="92"/>
        <v/>
      </c>
      <c r="BV110" s="99" t="str">
        <f t="shared" si="92"/>
        <v/>
      </c>
      <c r="BW110" s="99" t="str">
        <f t="shared" si="92"/>
        <v/>
      </c>
      <c r="BX110" s="99" t="str">
        <f t="shared" si="92"/>
        <v/>
      </c>
      <c r="BY110" s="99" t="str">
        <f t="shared" si="92"/>
        <v/>
      </c>
      <c r="BZ110" s="99" t="str">
        <f t="shared" si="92"/>
        <v/>
      </c>
    </row>
    <row r="111" spans="1:78" x14ac:dyDescent="0.25">
      <c r="A111">
        <v>32</v>
      </c>
      <c r="B111" s="106" t="s">
        <v>310</v>
      </c>
      <c r="C111" s="6">
        <f t="shared" ref="C111:AH111" si="93">+IF(IMABS(C34)&gt;$B$2,C34,"")</f>
        <v>0.89307898823073872</v>
      </c>
      <c r="D111" s="6" t="str">
        <f t="shared" si="93"/>
        <v/>
      </c>
      <c r="E111" s="6">
        <f t="shared" si="93"/>
        <v>0.74797050756223049</v>
      </c>
      <c r="F111" s="6" t="str">
        <f t="shared" si="93"/>
        <v/>
      </c>
      <c r="G111" s="6">
        <f t="shared" si="93"/>
        <v>0.92874779127825491</v>
      </c>
      <c r="H111" s="6">
        <f t="shared" si="93"/>
        <v>0.90727871416513528</v>
      </c>
      <c r="I111" s="6">
        <f t="shared" si="93"/>
        <v>0.91645182752847065</v>
      </c>
      <c r="J111" s="6">
        <f t="shared" si="93"/>
        <v>0.90845817887663471</v>
      </c>
      <c r="K111" s="6" t="str">
        <f t="shared" si="93"/>
        <v/>
      </c>
      <c r="L111" s="6">
        <f t="shared" si="93"/>
        <v>0.94548864440613833</v>
      </c>
      <c r="M111" s="6">
        <f t="shared" si="93"/>
        <v>0.78546503603458306</v>
      </c>
      <c r="N111" s="6">
        <f t="shared" si="93"/>
        <v>0.9477985968700825</v>
      </c>
      <c r="O111" s="6" t="str">
        <f t="shared" si="93"/>
        <v/>
      </c>
      <c r="P111" s="6">
        <f t="shared" si="93"/>
        <v>0.92716380522205988</v>
      </c>
      <c r="Q111" s="6">
        <f t="shared" si="93"/>
        <v>0.79812254700073415</v>
      </c>
      <c r="R111" s="6" t="str">
        <f t="shared" si="93"/>
        <v/>
      </c>
      <c r="S111" s="6">
        <f t="shared" si="93"/>
        <v>0.83176757923981981</v>
      </c>
      <c r="T111" s="6">
        <f t="shared" si="93"/>
        <v>0.74478054440179375</v>
      </c>
      <c r="U111" s="105" t="str">
        <f t="shared" si="93"/>
        <v/>
      </c>
      <c r="V111" s="105">
        <f t="shared" si="93"/>
        <v>0.89386270534096646</v>
      </c>
      <c r="W111" s="105">
        <f t="shared" si="93"/>
        <v>0.9757353597012135</v>
      </c>
      <c r="X111" s="105">
        <f t="shared" si="93"/>
        <v>0.97890395216933235</v>
      </c>
      <c r="Y111" s="105">
        <f t="shared" si="93"/>
        <v>0.93873997929915454</v>
      </c>
      <c r="Z111" s="105">
        <f t="shared" si="93"/>
        <v>-0.90071773149547241</v>
      </c>
      <c r="AA111" s="105">
        <f t="shared" si="93"/>
        <v>-0.8799345676369611</v>
      </c>
      <c r="AB111" s="105">
        <f t="shared" si="93"/>
        <v>0.92689043697951012</v>
      </c>
      <c r="AC111" s="105">
        <f t="shared" si="93"/>
        <v>0.89425922011162073</v>
      </c>
      <c r="AD111" s="105">
        <f t="shared" si="93"/>
        <v>0.89198762012019694</v>
      </c>
      <c r="AE111" s="6">
        <f t="shared" si="93"/>
        <v>0.7952968000759153</v>
      </c>
      <c r="AF111" s="6">
        <f t="shared" si="93"/>
        <v>0.94931639009513791</v>
      </c>
      <c r="AG111" s="6">
        <f t="shared" si="93"/>
        <v>0.98597588578392681</v>
      </c>
      <c r="AH111" s="6">
        <f t="shared" si="93"/>
        <v>1</v>
      </c>
      <c r="AI111" s="6" t="str">
        <f t="shared" ref="AI111:BN111" si="94">+IF(IMABS(AI34)&gt;$B$2,AI34,"")</f>
        <v/>
      </c>
      <c r="AJ111" s="6" t="str">
        <f t="shared" si="94"/>
        <v/>
      </c>
      <c r="AK111" s="6" t="str">
        <f t="shared" si="94"/>
        <v/>
      </c>
      <c r="AL111" s="6" t="str">
        <f t="shared" si="94"/>
        <v/>
      </c>
      <c r="AM111" s="6" t="str">
        <f t="shared" si="94"/>
        <v/>
      </c>
      <c r="AN111" s="6" t="str">
        <f t="shared" si="94"/>
        <v/>
      </c>
      <c r="AO111" s="103" t="str">
        <f t="shared" si="94"/>
        <v/>
      </c>
      <c r="AP111" s="103" t="str">
        <f t="shared" si="94"/>
        <v/>
      </c>
      <c r="AQ111" s="103" t="str">
        <f t="shared" si="94"/>
        <v/>
      </c>
      <c r="AR111" s="103" t="str">
        <f t="shared" si="94"/>
        <v/>
      </c>
      <c r="AS111" s="103" t="str">
        <f t="shared" si="94"/>
        <v/>
      </c>
      <c r="AT111" s="103" t="str">
        <f t="shared" si="94"/>
        <v/>
      </c>
      <c r="AU111" s="103" t="str">
        <f t="shared" si="94"/>
        <v/>
      </c>
      <c r="AV111" s="103" t="str">
        <f t="shared" si="94"/>
        <v/>
      </c>
      <c r="AW111" s="103" t="str">
        <f t="shared" si="94"/>
        <v/>
      </c>
      <c r="AX111" s="101" t="str">
        <f t="shared" si="94"/>
        <v/>
      </c>
      <c r="AY111" s="101" t="str">
        <f t="shared" si="94"/>
        <v/>
      </c>
      <c r="AZ111" s="101" t="str">
        <f t="shared" si="94"/>
        <v/>
      </c>
      <c r="BA111" s="101" t="str">
        <f t="shared" si="94"/>
        <v/>
      </c>
      <c r="BB111" s="101" t="str">
        <f t="shared" si="94"/>
        <v/>
      </c>
      <c r="BC111" s="101" t="str">
        <f t="shared" si="94"/>
        <v/>
      </c>
      <c r="BD111" s="101" t="str">
        <f t="shared" si="94"/>
        <v/>
      </c>
      <c r="BE111" s="99" t="str">
        <f t="shared" si="94"/>
        <v/>
      </c>
      <c r="BF111" s="99" t="str">
        <f t="shared" si="94"/>
        <v/>
      </c>
      <c r="BG111" s="99" t="str">
        <f t="shared" si="94"/>
        <v/>
      </c>
      <c r="BH111" s="99" t="str">
        <f t="shared" si="94"/>
        <v/>
      </c>
      <c r="BI111" s="99" t="str">
        <f t="shared" si="94"/>
        <v/>
      </c>
      <c r="BJ111" s="99" t="str">
        <f t="shared" si="94"/>
        <v/>
      </c>
      <c r="BK111" s="99" t="str">
        <f t="shared" si="94"/>
        <v/>
      </c>
      <c r="BL111" s="99" t="str">
        <f t="shared" si="94"/>
        <v/>
      </c>
      <c r="BM111" s="99" t="str">
        <f t="shared" si="94"/>
        <v/>
      </c>
      <c r="BN111" s="99" t="str">
        <f t="shared" si="94"/>
        <v/>
      </c>
      <c r="BO111" s="99" t="str">
        <f t="shared" ref="BO111:BZ111" si="95">+IF(IMABS(BO34)&gt;$B$2,BO34,"")</f>
        <v/>
      </c>
      <c r="BP111" s="99" t="str">
        <f t="shared" si="95"/>
        <v/>
      </c>
      <c r="BQ111" s="99" t="str">
        <f t="shared" si="95"/>
        <v/>
      </c>
      <c r="BR111" s="99" t="str">
        <f t="shared" si="95"/>
        <v/>
      </c>
      <c r="BS111" s="99" t="str">
        <f t="shared" si="95"/>
        <v/>
      </c>
      <c r="BT111" s="99" t="str">
        <f t="shared" si="95"/>
        <v/>
      </c>
      <c r="BU111" s="99" t="str">
        <f t="shared" si="95"/>
        <v/>
      </c>
      <c r="BV111" s="99" t="str">
        <f t="shared" si="95"/>
        <v/>
      </c>
      <c r="BW111" s="99" t="str">
        <f t="shared" si="95"/>
        <v/>
      </c>
      <c r="BX111" s="99" t="str">
        <f t="shared" si="95"/>
        <v/>
      </c>
      <c r="BY111" s="99" t="str">
        <f t="shared" si="95"/>
        <v/>
      </c>
      <c r="BZ111" s="99" t="str">
        <f t="shared" si="95"/>
        <v/>
      </c>
    </row>
    <row r="112" spans="1:78" x14ac:dyDescent="0.25">
      <c r="A112">
        <v>33</v>
      </c>
      <c r="B112" s="106" t="s">
        <v>311</v>
      </c>
      <c r="C112" s="6">
        <f t="shared" ref="C112:AH112" si="96">+IF(IMABS(C35)&gt;$B$2,C35,"")</f>
        <v>0.92486617402207283</v>
      </c>
      <c r="D112" s="6" t="str">
        <f t="shared" si="96"/>
        <v/>
      </c>
      <c r="E112" s="6">
        <f t="shared" si="96"/>
        <v>0.83714265265181209</v>
      </c>
      <c r="F112" s="6" t="str">
        <f t="shared" si="96"/>
        <v/>
      </c>
      <c r="G112" s="6">
        <f t="shared" si="96"/>
        <v>0.91582200449951379</v>
      </c>
      <c r="H112" s="6">
        <f t="shared" si="96"/>
        <v>0.88564220871576038</v>
      </c>
      <c r="I112" s="6">
        <f t="shared" si="96"/>
        <v>0.88324018506068802</v>
      </c>
      <c r="J112" s="6">
        <f t="shared" si="96"/>
        <v>0.91425650175624273</v>
      </c>
      <c r="K112" s="6" t="str">
        <f t="shared" si="96"/>
        <v/>
      </c>
      <c r="L112" s="6">
        <f t="shared" si="96"/>
        <v>0.92560837688122655</v>
      </c>
      <c r="M112" s="6">
        <f t="shared" si="96"/>
        <v>0.71515497445106491</v>
      </c>
      <c r="N112" s="6">
        <f t="shared" si="96"/>
        <v>0.91591316347454277</v>
      </c>
      <c r="O112" s="6" t="str">
        <f t="shared" si="96"/>
        <v/>
      </c>
      <c r="P112" s="6">
        <f t="shared" si="96"/>
        <v>0.91268833924086035</v>
      </c>
      <c r="Q112" s="6">
        <f t="shared" si="96"/>
        <v>0.82780227282472585</v>
      </c>
      <c r="R112" s="6" t="str">
        <f t="shared" si="96"/>
        <v/>
      </c>
      <c r="S112" s="6">
        <f t="shared" si="96"/>
        <v>0.78882239696799261</v>
      </c>
      <c r="T112" s="6">
        <f t="shared" si="96"/>
        <v>0.77661274834654814</v>
      </c>
      <c r="U112" s="105" t="str">
        <f t="shared" si="96"/>
        <v/>
      </c>
      <c r="V112" s="105">
        <f t="shared" si="96"/>
        <v>0.89494723069437743</v>
      </c>
      <c r="W112" s="105">
        <f t="shared" si="96"/>
        <v>0.95442330872649994</v>
      </c>
      <c r="X112" s="105">
        <f t="shared" si="96"/>
        <v>0.9096921094511371</v>
      </c>
      <c r="Y112" s="105">
        <f t="shared" si="96"/>
        <v>0.99289133795865592</v>
      </c>
      <c r="Z112" s="105">
        <f t="shared" si="96"/>
        <v>-0.94963289513677163</v>
      </c>
      <c r="AA112" s="105">
        <f t="shared" si="96"/>
        <v>-0.90898999725831942</v>
      </c>
      <c r="AB112" s="105">
        <f t="shared" si="96"/>
        <v>0.95726089691273375</v>
      </c>
      <c r="AC112" s="105">
        <f t="shared" si="96"/>
        <v>0.93370967742144073</v>
      </c>
      <c r="AD112" s="105">
        <f t="shared" si="96"/>
        <v>0.9387537896324385</v>
      </c>
      <c r="AE112" s="6">
        <f t="shared" si="96"/>
        <v>0.88407112456068071</v>
      </c>
      <c r="AF112" s="6">
        <f t="shared" si="96"/>
        <v>0.95319358572256685</v>
      </c>
      <c r="AG112" s="6">
        <f t="shared" si="96"/>
        <v>0.97152660238313326</v>
      </c>
      <c r="AH112" s="6">
        <f t="shared" si="96"/>
        <v>0.95559926993683175</v>
      </c>
      <c r="AI112" s="6">
        <f t="shared" ref="AI112:BN112" si="97">+IF(IMABS(AI35)&gt;$B$2,AI35,"")</f>
        <v>1</v>
      </c>
      <c r="AJ112" s="6" t="str">
        <f t="shared" si="97"/>
        <v/>
      </c>
      <c r="AK112" s="6" t="str">
        <f t="shared" si="97"/>
        <v/>
      </c>
      <c r="AL112" s="6" t="str">
        <f t="shared" si="97"/>
        <v/>
      </c>
      <c r="AM112" s="6" t="str">
        <f t="shared" si="97"/>
        <v/>
      </c>
      <c r="AN112" s="6" t="str">
        <f t="shared" si="97"/>
        <v/>
      </c>
      <c r="AO112" s="103" t="str">
        <f t="shared" si="97"/>
        <v/>
      </c>
      <c r="AP112" s="103" t="str">
        <f t="shared" si="97"/>
        <v/>
      </c>
      <c r="AQ112" s="103" t="str">
        <f t="shared" si="97"/>
        <v/>
      </c>
      <c r="AR112" s="103" t="str">
        <f t="shared" si="97"/>
        <v/>
      </c>
      <c r="AS112" s="103" t="str">
        <f t="shared" si="97"/>
        <v/>
      </c>
      <c r="AT112" s="103" t="str">
        <f t="shared" si="97"/>
        <v/>
      </c>
      <c r="AU112" s="103" t="str">
        <f t="shared" si="97"/>
        <v/>
      </c>
      <c r="AV112" s="103" t="str">
        <f t="shared" si="97"/>
        <v/>
      </c>
      <c r="AW112" s="103" t="str">
        <f t="shared" si="97"/>
        <v/>
      </c>
      <c r="AX112" s="101" t="str">
        <f t="shared" si="97"/>
        <v/>
      </c>
      <c r="AY112" s="101" t="str">
        <f t="shared" si="97"/>
        <v/>
      </c>
      <c r="AZ112" s="101" t="str">
        <f t="shared" si="97"/>
        <v/>
      </c>
      <c r="BA112" s="101" t="str">
        <f t="shared" si="97"/>
        <v/>
      </c>
      <c r="BB112" s="101" t="str">
        <f t="shared" si="97"/>
        <v/>
      </c>
      <c r="BC112" s="101" t="str">
        <f t="shared" si="97"/>
        <v/>
      </c>
      <c r="BD112" s="101" t="str">
        <f t="shared" si="97"/>
        <v/>
      </c>
      <c r="BE112" s="99" t="str">
        <f t="shared" si="97"/>
        <v/>
      </c>
      <c r="BF112" s="99" t="str">
        <f t="shared" si="97"/>
        <v/>
      </c>
      <c r="BG112" s="99" t="str">
        <f t="shared" si="97"/>
        <v/>
      </c>
      <c r="BH112" s="99" t="str">
        <f t="shared" si="97"/>
        <v/>
      </c>
      <c r="BI112" s="99" t="str">
        <f t="shared" si="97"/>
        <v/>
      </c>
      <c r="BJ112" s="99" t="str">
        <f t="shared" si="97"/>
        <v/>
      </c>
      <c r="BK112" s="99" t="str">
        <f t="shared" si="97"/>
        <v/>
      </c>
      <c r="BL112" s="99" t="str">
        <f t="shared" si="97"/>
        <v/>
      </c>
      <c r="BM112" s="99" t="str">
        <f t="shared" si="97"/>
        <v/>
      </c>
      <c r="BN112" s="99" t="str">
        <f t="shared" si="97"/>
        <v/>
      </c>
      <c r="BO112" s="99" t="str">
        <f t="shared" ref="BO112:BZ112" si="98">+IF(IMABS(BO35)&gt;$B$2,BO35,"")</f>
        <v/>
      </c>
      <c r="BP112" s="99" t="str">
        <f t="shared" si="98"/>
        <v/>
      </c>
      <c r="BQ112" s="99" t="str">
        <f t="shared" si="98"/>
        <v/>
      </c>
      <c r="BR112" s="99" t="str">
        <f t="shared" si="98"/>
        <v/>
      </c>
      <c r="BS112" s="99" t="str">
        <f t="shared" si="98"/>
        <v/>
      </c>
      <c r="BT112" s="99" t="str">
        <f t="shared" si="98"/>
        <v/>
      </c>
      <c r="BU112" s="99" t="str">
        <f t="shared" si="98"/>
        <v/>
      </c>
      <c r="BV112" s="99" t="str">
        <f t="shared" si="98"/>
        <v/>
      </c>
      <c r="BW112" s="99" t="str">
        <f t="shared" si="98"/>
        <v/>
      </c>
      <c r="BX112" s="99" t="str">
        <f t="shared" si="98"/>
        <v/>
      </c>
      <c r="BY112" s="99" t="str">
        <f t="shared" si="98"/>
        <v/>
      </c>
      <c r="BZ112" s="99" t="str">
        <f t="shared" si="98"/>
        <v/>
      </c>
    </row>
    <row r="113" spans="1:78" x14ac:dyDescent="0.25">
      <c r="A113">
        <v>34</v>
      </c>
      <c r="B113" s="106" t="s">
        <v>312</v>
      </c>
      <c r="C113" s="6">
        <f t="shared" ref="C113:AH113" si="99">+IF(IMABS(C36)&gt;$B$2,C36,"")</f>
        <v>-0.90635416202768626</v>
      </c>
      <c r="D113" s="6" t="str">
        <f t="shared" si="99"/>
        <v/>
      </c>
      <c r="E113" s="6">
        <f t="shared" si="99"/>
        <v>-0.82641980621884092</v>
      </c>
      <c r="F113" s="6" t="str">
        <f t="shared" si="99"/>
        <v/>
      </c>
      <c r="G113" s="6">
        <f t="shared" si="99"/>
        <v>-0.88848727547381579</v>
      </c>
      <c r="H113" s="6">
        <f t="shared" si="99"/>
        <v>-0.8701529336257211</v>
      </c>
      <c r="I113" s="6">
        <f t="shared" si="99"/>
        <v>-0.76790935040232955</v>
      </c>
      <c r="J113" s="6">
        <f t="shared" si="99"/>
        <v>-0.88255229089158616</v>
      </c>
      <c r="K113" s="6" t="str">
        <f t="shared" si="99"/>
        <v/>
      </c>
      <c r="L113" s="6">
        <f t="shared" si="99"/>
        <v>-0.83731499081559002</v>
      </c>
      <c r="M113" s="6">
        <f t="shared" si="99"/>
        <v>-0.75074101074933386</v>
      </c>
      <c r="N113" s="6">
        <f t="shared" si="99"/>
        <v>-0.85161659202479945</v>
      </c>
      <c r="O113" s="6" t="str">
        <f t="shared" si="99"/>
        <v/>
      </c>
      <c r="P113" s="6">
        <f t="shared" si="99"/>
        <v>-0.87024633332688617</v>
      </c>
      <c r="Q113" s="6">
        <f t="shared" si="99"/>
        <v>-0.86132078096121112</v>
      </c>
      <c r="R113" s="6" t="str">
        <f t="shared" si="99"/>
        <v/>
      </c>
      <c r="S113" s="6">
        <f t="shared" si="99"/>
        <v>-0.83014703333369289</v>
      </c>
      <c r="T113" s="6">
        <f t="shared" si="99"/>
        <v>-0.8061004593208364</v>
      </c>
      <c r="U113" s="105" t="str">
        <f t="shared" si="99"/>
        <v/>
      </c>
      <c r="V113" s="105">
        <f t="shared" si="99"/>
        <v>-0.90339301996889165</v>
      </c>
      <c r="W113" s="105">
        <f t="shared" si="99"/>
        <v>-0.90052373817649434</v>
      </c>
      <c r="X113" s="105">
        <f t="shared" si="99"/>
        <v>-0.8554595989971463</v>
      </c>
      <c r="Y113" s="105">
        <f t="shared" si="99"/>
        <v>-0.96925431706169562</v>
      </c>
      <c r="Z113" s="105">
        <f t="shared" si="99"/>
        <v>0.98788915439131209</v>
      </c>
      <c r="AA113" s="105">
        <f t="shared" si="99"/>
        <v>0.94920904248865667</v>
      </c>
      <c r="AB113" s="105">
        <f t="shared" si="99"/>
        <v>-0.93675322855997278</v>
      </c>
      <c r="AC113" s="105">
        <f t="shared" si="99"/>
        <v>-0.91770350235891995</v>
      </c>
      <c r="AD113" s="105">
        <f t="shared" si="99"/>
        <v>-0.93141614905796144</v>
      </c>
      <c r="AE113" s="6">
        <f t="shared" si="99"/>
        <v>-0.89006257501287711</v>
      </c>
      <c r="AF113" s="6">
        <f t="shared" si="99"/>
        <v>-0.92175020114696471</v>
      </c>
      <c r="AG113" s="6">
        <f t="shared" si="99"/>
        <v>-0.89615386981971457</v>
      </c>
      <c r="AH113" s="6">
        <f t="shared" si="99"/>
        <v>-0.87697819091145079</v>
      </c>
      <c r="AI113" s="6">
        <f t="shared" ref="AI113:BN113" si="100">+IF(IMABS(AI36)&gt;$B$2,AI36,"")</f>
        <v>-0.95164535228308178</v>
      </c>
      <c r="AJ113" s="6">
        <f t="shared" si="100"/>
        <v>1</v>
      </c>
      <c r="AK113" s="6" t="str">
        <f t="shared" si="100"/>
        <v/>
      </c>
      <c r="AL113" s="6" t="str">
        <f t="shared" si="100"/>
        <v/>
      </c>
      <c r="AM113" s="6" t="str">
        <f t="shared" si="100"/>
        <v/>
      </c>
      <c r="AN113" s="6" t="str">
        <f t="shared" si="100"/>
        <v/>
      </c>
      <c r="AO113" s="103" t="str">
        <f t="shared" si="100"/>
        <v/>
      </c>
      <c r="AP113" s="103" t="str">
        <f t="shared" si="100"/>
        <v/>
      </c>
      <c r="AQ113" s="103" t="str">
        <f t="shared" si="100"/>
        <v/>
      </c>
      <c r="AR113" s="103" t="str">
        <f t="shared" si="100"/>
        <v/>
      </c>
      <c r="AS113" s="103" t="str">
        <f t="shared" si="100"/>
        <v/>
      </c>
      <c r="AT113" s="103" t="str">
        <f t="shared" si="100"/>
        <v/>
      </c>
      <c r="AU113" s="103" t="str">
        <f t="shared" si="100"/>
        <v/>
      </c>
      <c r="AV113" s="103" t="str">
        <f t="shared" si="100"/>
        <v/>
      </c>
      <c r="AW113" s="103" t="str">
        <f t="shared" si="100"/>
        <v/>
      </c>
      <c r="AX113" s="101" t="str">
        <f t="shared" si="100"/>
        <v/>
      </c>
      <c r="AY113" s="101" t="str">
        <f t="shared" si="100"/>
        <v/>
      </c>
      <c r="AZ113" s="101" t="str">
        <f t="shared" si="100"/>
        <v/>
      </c>
      <c r="BA113" s="101" t="str">
        <f t="shared" si="100"/>
        <v/>
      </c>
      <c r="BB113" s="101" t="str">
        <f t="shared" si="100"/>
        <v/>
      </c>
      <c r="BC113" s="101" t="str">
        <f t="shared" si="100"/>
        <v/>
      </c>
      <c r="BD113" s="101" t="str">
        <f t="shared" si="100"/>
        <v/>
      </c>
      <c r="BE113" s="99" t="str">
        <f t="shared" si="100"/>
        <v/>
      </c>
      <c r="BF113" s="99" t="str">
        <f t="shared" si="100"/>
        <v/>
      </c>
      <c r="BG113" s="99" t="str">
        <f t="shared" si="100"/>
        <v/>
      </c>
      <c r="BH113" s="99" t="str">
        <f t="shared" si="100"/>
        <v/>
      </c>
      <c r="BI113" s="99" t="str">
        <f t="shared" si="100"/>
        <v/>
      </c>
      <c r="BJ113" s="99" t="str">
        <f t="shared" si="100"/>
        <v/>
      </c>
      <c r="BK113" s="99" t="str">
        <f t="shared" si="100"/>
        <v/>
      </c>
      <c r="BL113" s="99" t="str">
        <f t="shared" si="100"/>
        <v/>
      </c>
      <c r="BM113" s="99" t="str">
        <f t="shared" si="100"/>
        <v/>
      </c>
      <c r="BN113" s="99" t="str">
        <f t="shared" si="100"/>
        <v/>
      </c>
      <c r="BO113" s="99" t="str">
        <f t="shared" ref="BO113:BZ113" si="101">+IF(IMABS(BO36)&gt;$B$2,BO36,"")</f>
        <v/>
      </c>
      <c r="BP113" s="99" t="str">
        <f t="shared" si="101"/>
        <v/>
      </c>
      <c r="BQ113" s="99" t="str">
        <f t="shared" si="101"/>
        <v/>
      </c>
      <c r="BR113" s="99" t="str">
        <f t="shared" si="101"/>
        <v/>
      </c>
      <c r="BS113" s="99" t="str">
        <f t="shared" si="101"/>
        <v/>
      </c>
      <c r="BT113" s="99" t="str">
        <f t="shared" si="101"/>
        <v/>
      </c>
      <c r="BU113" s="99" t="str">
        <f t="shared" si="101"/>
        <v/>
      </c>
      <c r="BV113" s="99" t="str">
        <f t="shared" si="101"/>
        <v/>
      </c>
      <c r="BW113" s="99" t="str">
        <f t="shared" si="101"/>
        <v/>
      </c>
      <c r="BX113" s="99" t="str">
        <f t="shared" si="101"/>
        <v/>
      </c>
      <c r="BY113" s="99" t="str">
        <f t="shared" si="101"/>
        <v/>
      </c>
      <c r="BZ113" s="99" t="str">
        <f t="shared" si="101"/>
        <v/>
      </c>
    </row>
    <row r="114" spans="1:78" x14ac:dyDescent="0.25">
      <c r="A114">
        <v>35</v>
      </c>
      <c r="B114" s="106" t="s">
        <v>313</v>
      </c>
      <c r="C114" s="6">
        <f t="shared" ref="C114:AH114" si="102">+IF(IMABS(C37)&gt;$B$2,C37,"")</f>
        <v>-0.95211785289216599</v>
      </c>
      <c r="D114" s="6" t="str">
        <f t="shared" si="102"/>
        <v/>
      </c>
      <c r="E114" s="6">
        <f t="shared" si="102"/>
        <v>-0.86607896396140605</v>
      </c>
      <c r="F114" s="6" t="str">
        <f t="shared" si="102"/>
        <v/>
      </c>
      <c r="G114" s="6">
        <f t="shared" si="102"/>
        <v>-0.93380554910583324</v>
      </c>
      <c r="H114" s="6">
        <f t="shared" si="102"/>
        <v>-0.91667822204116478</v>
      </c>
      <c r="I114" s="6">
        <f t="shared" si="102"/>
        <v>-0.78424881508305389</v>
      </c>
      <c r="J114" s="6">
        <f t="shared" si="102"/>
        <v>-0.92344999356040403</v>
      </c>
      <c r="K114" s="6" t="str">
        <f t="shared" si="102"/>
        <v/>
      </c>
      <c r="L114" s="6">
        <f t="shared" si="102"/>
        <v>-0.8633478903354983</v>
      </c>
      <c r="M114" s="6">
        <f t="shared" si="102"/>
        <v>-0.8053071586061844</v>
      </c>
      <c r="N114" s="6">
        <f t="shared" si="102"/>
        <v>-0.88503432167095364</v>
      </c>
      <c r="O114" s="6" t="str">
        <f t="shared" si="102"/>
        <v/>
      </c>
      <c r="P114" s="6">
        <f t="shared" si="102"/>
        <v>-0.90864068760284356</v>
      </c>
      <c r="Q114" s="6">
        <f t="shared" si="102"/>
        <v>-0.89713252128760679</v>
      </c>
      <c r="R114" s="6" t="str">
        <f t="shared" si="102"/>
        <v/>
      </c>
      <c r="S114" s="6">
        <f t="shared" si="102"/>
        <v>-0.84786439259616264</v>
      </c>
      <c r="T114" s="6">
        <f t="shared" si="102"/>
        <v>-0.8718196290351784</v>
      </c>
      <c r="U114" s="105" t="str">
        <f t="shared" si="102"/>
        <v/>
      </c>
      <c r="V114" s="105">
        <f t="shared" si="102"/>
        <v>-0.92511319356538446</v>
      </c>
      <c r="W114" s="105">
        <f t="shared" si="102"/>
        <v>-0.90890579662263604</v>
      </c>
      <c r="X114" s="105">
        <f t="shared" si="102"/>
        <v>-0.86169901184274589</v>
      </c>
      <c r="Y114" s="105">
        <f t="shared" si="102"/>
        <v>-0.950730170253414</v>
      </c>
      <c r="Z114" s="105">
        <f t="shared" si="102"/>
        <v>0.99247635602644324</v>
      </c>
      <c r="AA114" s="105">
        <f t="shared" si="102"/>
        <v>0.99383055270420007</v>
      </c>
      <c r="AB114" s="105">
        <f t="shared" si="102"/>
        <v>-0.92883686860153758</v>
      </c>
      <c r="AC114" s="105">
        <f t="shared" si="102"/>
        <v>-0.91896308687232942</v>
      </c>
      <c r="AD114" s="105">
        <f t="shared" si="102"/>
        <v>-0.89462668053815608</v>
      </c>
      <c r="AE114" s="6">
        <f t="shared" si="102"/>
        <v>-0.9175945103006885</v>
      </c>
      <c r="AF114" s="6">
        <f t="shared" si="102"/>
        <v>-0.93555550778556418</v>
      </c>
      <c r="AG114" s="6">
        <f t="shared" si="102"/>
        <v>-0.90163740063522768</v>
      </c>
      <c r="AH114" s="6">
        <f t="shared" si="102"/>
        <v>-0.87904429722467026</v>
      </c>
      <c r="AI114" s="6">
        <f t="shared" ref="AI114:BN114" si="103">+IF(IMABS(AI37)&gt;$B$2,AI37,"")</f>
        <v>-0.92769968284609161</v>
      </c>
      <c r="AJ114" s="6">
        <f t="shared" si="103"/>
        <v>0.97435810293641156</v>
      </c>
      <c r="AK114" s="6">
        <f t="shared" si="103"/>
        <v>1</v>
      </c>
      <c r="AL114" s="6" t="str">
        <f t="shared" si="103"/>
        <v/>
      </c>
      <c r="AM114" s="6" t="str">
        <f t="shared" si="103"/>
        <v/>
      </c>
      <c r="AN114" s="6" t="str">
        <f t="shared" si="103"/>
        <v/>
      </c>
      <c r="AO114" s="103" t="str">
        <f t="shared" si="103"/>
        <v/>
      </c>
      <c r="AP114" s="103" t="str">
        <f t="shared" si="103"/>
        <v/>
      </c>
      <c r="AQ114" s="103" t="str">
        <f t="shared" si="103"/>
        <v/>
      </c>
      <c r="AR114" s="103" t="str">
        <f t="shared" si="103"/>
        <v/>
      </c>
      <c r="AS114" s="103" t="str">
        <f t="shared" si="103"/>
        <v/>
      </c>
      <c r="AT114" s="103" t="str">
        <f t="shared" si="103"/>
        <v/>
      </c>
      <c r="AU114" s="103" t="str">
        <f t="shared" si="103"/>
        <v/>
      </c>
      <c r="AV114" s="103" t="str">
        <f t="shared" si="103"/>
        <v/>
      </c>
      <c r="AW114" s="103" t="str">
        <f t="shared" si="103"/>
        <v/>
      </c>
      <c r="AX114" s="101" t="str">
        <f t="shared" si="103"/>
        <v/>
      </c>
      <c r="AY114" s="101" t="str">
        <f t="shared" si="103"/>
        <v/>
      </c>
      <c r="AZ114" s="101" t="str">
        <f t="shared" si="103"/>
        <v/>
      </c>
      <c r="BA114" s="101" t="str">
        <f t="shared" si="103"/>
        <v/>
      </c>
      <c r="BB114" s="101" t="str">
        <f t="shared" si="103"/>
        <v/>
      </c>
      <c r="BC114" s="101" t="str">
        <f t="shared" si="103"/>
        <v/>
      </c>
      <c r="BD114" s="101" t="str">
        <f t="shared" si="103"/>
        <v/>
      </c>
      <c r="BE114" s="99" t="str">
        <f t="shared" si="103"/>
        <v/>
      </c>
      <c r="BF114" s="99" t="str">
        <f t="shared" si="103"/>
        <v/>
      </c>
      <c r="BG114" s="99" t="str">
        <f t="shared" si="103"/>
        <v/>
      </c>
      <c r="BH114" s="99" t="str">
        <f t="shared" si="103"/>
        <v/>
      </c>
      <c r="BI114" s="99" t="str">
        <f t="shared" si="103"/>
        <v/>
      </c>
      <c r="BJ114" s="99" t="str">
        <f t="shared" si="103"/>
        <v/>
      </c>
      <c r="BK114" s="99" t="str">
        <f t="shared" si="103"/>
        <v/>
      </c>
      <c r="BL114" s="99" t="str">
        <f t="shared" si="103"/>
        <v/>
      </c>
      <c r="BM114" s="99" t="str">
        <f t="shared" si="103"/>
        <v/>
      </c>
      <c r="BN114" s="99" t="str">
        <f t="shared" si="103"/>
        <v/>
      </c>
      <c r="BO114" s="99" t="str">
        <f t="shared" ref="BO114:BZ114" si="104">+IF(IMABS(BO37)&gt;$B$2,BO37,"")</f>
        <v/>
      </c>
      <c r="BP114" s="99" t="str">
        <f t="shared" si="104"/>
        <v/>
      </c>
      <c r="BQ114" s="99" t="str">
        <f t="shared" si="104"/>
        <v/>
      </c>
      <c r="BR114" s="99" t="str">
        <f t="shared" si="104"/>
        <v/>
      </c>
      <c r="BS114" s="99" t="str">
        <f t="shared" si="104"/>
        <v/>
      </c>
      <c r="BT114" s="99" t="str">
        <f t="shared" si="104"/>
        <v/>
      </c>
      <c r="BU114" s="99" t="str">
        <f t="shared" si="104"/>
        <v/>
      </c>
      <c r="BV114" s="99" t="str">
        <f t="shared" si="104"/>
        <v/>
      </c>
      <c r="BW114" s="99" t="str">
        <f t="shared" si="104"/>
        <v/>
      </c>
      <c r="BX114" s="99" t="str">
        <f t="shared" si="104"/>
        <v/>
      </c>
      <c r="BY114" s="99" t="str">
        <f t="shared" si="104"/>
        <v/>
      </c>
      <c r="BZ114" s="99" t="str">
        <f t="shared" si="104"/>
        <v/>
      </c>
    </row>
    <row r="115" spans="1:78" x14ac:dyDescent="0.25">
      <c r="A115">
        <v>36</v>
      </c>
      <c r="B115" s="106" t="s">
        <v>314</v>
      </c>
      <c r="C115" s="6">
        <f t="shared" ref="C115:AH115" si="105">+IF(IMABS(C38)&gt;$B$2,C38,"")</f>
        <v>0.96501181926540336</v>
      </c>
      <c r="D115" s="6" t="str">
        <f t="shared" si="105"/>
        <v/>
      </c>
      <c r="E115" s="6">
        <f t="shared" si="105"/>
        <v>0.81741049248052977</v>
      </c>
      <c r="F115" s="6" t="str">
        <f t="shared" si="105"/>
        <v/>
      </c>
      <c r="G115" s="6">
        <f t="shared" si="105"/>
        <v>0.94860893291449166</v>
      </c>
      <c r="H115" s="6">
        <f t="shared" si="105"/>
        <v>0.92567351531956454</v>
      </c>
      <c r="I115" s="6">
        <f t="shared" si="105"/>
        <v>0.89681897417847101</v>
      </c>
      <c r="J115" s="6">
        <f t="shared" si="105"/>
        <v>0.94896581033168403</v>
      </c>
      <c r="K115" s="6" t="str">
        <f t="shared" si="105"/>
        <v/>
      </c>
      <c r="L115" s="6">
        <f t="shared" si="105"/>
        <v>0.94751087187242167</v>
      </c>
      <c r="M115" s="6">
        <f t="shared" si="105"/>
        <v>0.7475057846278792</v>
      </c>
      <c r="N115" s="6">
        <f t="shared" si="105"/>
        <v>0.94101538638364934</v>
      </c>
      <c r="O115" s="6" t="str">
        <f t="shared" si="105"/>
        <v/>
      </c>
      <c r="P115" s="6">
        <f t="shared" si="105"/>
        <v>0.94294240273726182</v>
      </c>
      <c r="Q115" s="6">
        <f t="shared" si="105"/>
        <v>0.78818200372050717</v>
      </c>
      <c r="R115" s="6" t="str">
        <f t="shared" si="105"/>
        <v/>
      </c>
      <c r="S115" s="6">
        <f t="shared" si="105"/>
        <v>0.79044191322361068</v>
      </c>
      <c r="T115" s="6">
        <f t="shared" si="105"/>
        <v>0.80057288299083318</v>
      </c>
      <c r="U115" s="105" t="str">
        <f t="shared" si="105"/>
        <v/>
      </c>
      <c r="V115" s="105">
        <f t="shared" si="105"/>
        <v>0.90762092335561961</v>
      </c>
      <c r="W115" s="105">
        <f t="shared" si="105"/>
        <v>0.95885459689249219</v>
      </c>
      <c r="X115" s="105">
        <f t="shared" si="105"/>
        <v>0.89712993084650106</v>
      </c>
      <c r="Y115" s="105">
        <f t="shared" si="105"/>
        <v>0.96459275904544395</v>
      </c>
      <c r="Z115" s="105">
        <f t="shared" si="105"/>
        <v>-0.94490638329623822</v>
      </c>
      <c r="AA115" s="105">
        <f t="shared" si="105"/>
        <v>-0.90973030980877001</v>
      </c>
      <c r="AB115" s="105">
        <f t="shared" si="105"/>
        <v>0.99311157877347778</v>
      </c>
      <c r="AC115" s="105">
        <f t="shared" si="105"/>
        <v>0.9571307380024795</v>
      </c>
      <c r="AD115" s="105">
        <f t="shared" si="105"/>
        <v>0.97147890119670355</v>
      </c>
      <c r="AE115" s="6">
        <f t="shared" si="105"/>
        <v>0.87235764623212386</v>
      </c>
      <c r="AF115" s="6">
        <f t="shared" si="105"/>
        <v>0.96562017490469387</v>
      </c>
      <c r="AG115" s="6">
        <f t="shared" si="105"/>
        <v>0.9752797581078565</v>
      </c>
      <c r="AH115" s="6">
        <f t="shared" si="105"/>
        <v>0.94566635143391886</v>
      </c>
      <c r="AI115" s="6">
        <f t="shared" ref="AI115:BN115" si="106">+IF(IMABS(AI38)&gt;$B$2,AI38,"")</f>
        <v>0.97299655312946765</v>
      </c>
      <c r="AJ115" s="6">
        <f t="shared" si="106"/>
        <v>-0.93132839692959357</v>
      </c>
      <c r="AK115" s="6">
        <f t="shared" si="106"/>
        <v>-0.91636920422094814</v>
      </c>
      <c r="AL115" s="6">
        <f t="shared" si="106"/>
        <v>1</v>
      </c>
      <c r="AM115" s="6" t="str">
        <f t="shared" si="106"/>
        <v/>
      </c>
      <c r="AN115" s="6" t="str">
        <f t="shared" si="106"/>
        <v/>
      </c>
      <c r="AO115" s="103" t="str">
        <f t="shared" si="106"/>
        <v/>
      </c>
      <c r="AP115" s="103" t="str">
        <f t="shared" si="106"/>
        <v/>
      </c>
      <c r="AQ115" s="103" t="str">
        <f t="shared" si="106"/>
        <v/>
      </c>
      <c r="AR115" s="103" t="str">
        <f t="shared" si="106"/>
        <v/>
      </c>
      <c r="AS115" s="103" t="str">
        <f t="shared" si="106"/>
        <v/>
      </c>
      <c r="AT115" s="103" t="str">
        <f t="shared" si="106"/>
        <v/>
      </c>
      <c r="AU115" s="103" t="str">
        <f t="shared" si="106"/>
        <v/>
      </c>
      <c r="AV115" s="103" t="str">
        <f t="shared" si="106"/>
        <v/>
      </c>
      <c r="AW115" s="103" t="str">
        <f t="shared" si="106"/>
        <v/>
      </c>
      <c r="AX115" s="101" t="str">
        <f t="shared" si="106"/>
        <v/>
      </c>
      <c r="AY115" s="101" t="str">
        <f t="shared" si="106"/>
        <v/>
      </c>
      <c r="AZ115" s="101" t="str">
        <f t="shared" si="106"/>
        <v/>
      </c>
      <c r="BA115" s="101" t="str">
        <f t="shared" si="106"/>
        <v/>
      </c>
      <c r="BB115" s="101" t="str">
        <f t="shared" si="106"/>
        <v/>
      </c>
      <c r="BC115" s="101" t="str">
        <f t="shared" si="106"/>
        <v/>
      </c>
      <c r="BD115" s="101" t="str">
        <f t="shared" si="106"/>
        <v/>
      </c>
      <c r="BE115" s="99" t="str">
        <f t="shared" si="106"/>
        <v/>
      </c>
      <c r="BF115" s="99" t="str">
        <f t="shared" si="106"/>
        <v/>
      </c>
      <c r="BG115" s="99" t="str">
        <f t="shared" si="106"/>
        <v/>
      </c>
      <c r="BH115" s="99" t="str">
        <f t="shared" si="106"/>
        <v/>
      </c>
      <c r="BI115" s="99" t="str">
        <f t="shared" si="106"/>
        <v/>
      </c>
      <c r="BJ115" s="99" t="str">
        <f t="shared" si="106"/>
        <v/>
      </c>
      <c r="BK115" s="99" t="str">
        <f t="shared" si="106"/>
        <v/>
      </c>
      <c r="BL115" s="99" t="str">
        <f t="shared" si="106"/>
        <v/>
      </c>
      <c r="BM115" s="99" t="str">
        <f t="shared" si="106"/>
        <v/>
      </c>
      <c r="BN115" s="99" t="str">
        <f t="shared" si="106"/>
        <v/>
      </c>
      <c r="BO115" s="99" t="str">
        <f t="shared" ref="BO115:BZ115" si="107">+IF(IMABS(BO38)&gt;$B$2,BO38,"")</f>
        <v/>
      </c>
      <c r="BP115" s="99" t="str">
        <f t="shared" si="107"/>
        <v/>
      </c>
      <c r="BQ115" s="99" t="str">
        <f t="shared" si="107"/>
        <v/>
      </c>
      <c r="BR115" s="99" t="str">
        <f t="shared" si="107"/>
        <v/>
      </c>
      <c r="BS115" s="99" t="str">
        <f t="shared" si="107"/>
        <v/>
      </c>
      <c r="BT115" s="99" t="str">
        <f t="shared" si="107"/>
        <v/>
      </c>
      <c r="BU115" s="99" t="str">
        <f t="shared" si="107"/>
        <v/>
      </c>
      <c r="BV115" s="99" t="str">
        <f t="shared" si="107"/>
        <v/>
      </c>
      <c r="BW115" s="99" t="str">
        <f t="shared" si="107"/>
        <v/>
      </c>
      <c r="BX115" s="99" t="str">
        <f t="shared" si="107"/>
        <v/>
      </c>
      <c r="BY115" s="99" t="str">
        <f t="shared" si="107"/>
        <v/>
      </c>
      <c r="BZ115" s="99" t="str">
        <f t="shared" si="107"/>
        <v/>
      </c>
    </row>
    <row r="116" spans="1:78" x14ac:dyDescent="0.25">
      <c r="A116">
        <v>37</v>
      </c>
      <c r="B116" s="106" t="s">
        <v>315</v>
      </c>
      <c r="C116" s="6">
        <f t="shared" ref="C116:AH116" si="108">+IF(IMABS(C39)&gt;$B$2,C39,"")</f>
        <v>0.96869752763790395</v>
      </c>
      <c r="D116" s="6" t="str">
        <f t="shared" si="108"/>
        <v/>
      </c>
      <c r="E116" s="6">
        <f t="shared" si="108"/>
        <v>0.84765670799419479</v>
      </c>
      <c r="F116" s="6" t="str">
        <f t="shared" si="108"/>
        <v/>
      </c>
      <c r="G116" s="6">
        <f t="shared" si="108"/>
        <v>0.95256227071285882</v>
      </c>
      <c r="H116" s="6">
        <f t="shared" si="108"/>
        <v>0.89615171508839531</v>
      </c>
      <c r="I116" s="6">
        <f t="shared" si="108"/>
        <v>0.91159276173337889</v>
      </c>
      <c r="J116" s="6">
        <f t="shared" si="108"/>
        <v>0.92087642319029406</v>
      </c>
      <c r="K116" s="6" t="str">
        <f t="shared" si="108"/>
        <v/>
      </c>
      <c r="L116" s="6">
        <f t="shared" si="108"/>
        <v>0.94687798439291149</v>
      </c>
      <c r="M116" s="6">
        <f t="shared" si="108"/>
        <v>0.75155086311958019</v>
      </c>
      <c r="N116" s="6">
        <f t="shared" si="108"/>
        <v>0.94139688894047591</v>
      </c>
      <c r="O116" s="6" t="str">
        <f t="shared" si="108"/>
        <v/>
      </c>
      <c r="P116" s="6">
        <f t="shared" si="108"/>
        <v>0.92360225219669434</v>
      </c>
      <c r="Q116" s="6">
        <f t="shared" si="108"/>
        <v>0.75917284183043465</v>
      </c>
      <c r="R116" s="6" t="str">
        <f t="shared" si="108"/>
        <v/>
      </c>
      <c r="S116" s="6">
        <f t="shared" si="108"/>
        <v>0.77081944576586814</v>
      </c>
      <c r="T116" s="6">
        <f t="shared" si="108"/>
        <v>0.77623330532593549</v>
      </c>
      <c r="U116" s="105" t="str">
        <f t="shared" si="108"/>
        <v/>
      </c>
      <c r="V116" s="105">
        <f t="shared" si="108"/>
        <v>0.88441287622808773</v>
      </c>
      <c r="W116" s="105">
        <f t="shared" si="108"/>
        <v>0.92761647096534716</v>
      </c>
      <c r="X116" s="105">
        <f t="shared" si="108"/>
        <v>0.86533677301916168</v>
      </c>
      <c r="Y116" s="105">
        <f t="shared" si="108"/>
        <v>0.94149486026172191</v>
      </c>
      <c r="Z116" s="105">
        <f t="shared" si="108"/>
        <v>-0.9300973727767653</v>
      </c>
      <c r="AA116" s="105">
        <f t="shared" si="108"/>
        <v>-0.9031459863171698</v>
      </c>
      <c r="AB116" s="105">
        <f t="shared" si="108"/>
        <v>0.95884735785762665</v>
      </c>
      <c r="AC116" s="105">
        <f t="shared" si="108"/>
        <v>0.99163548426621195</v>
      </c>
      <c r="AD116" s="105">
        <f t="shared" si="108"/>
        <v>0.93163489374458108</v>
      </c>
      <c r="AE116" s="6">
        <f t="shared" si="108"/>
        <v>0.86538144824609797</v>
      </c>
      <c r="AF116" s="6">
        <f t="shared" si="108"/>
        <v>0.94798380927168124</v>
      </c>
      <c r="AG116" s="6">
        <f t="shared" si="108"/>
        <v>0.95342073551381123</v>
      </c>
      <c r="AH116" s="6">
        <f t="shared" si="108"/>
        <v>0.91995604259217367</v>
      </c>
      <c r="AI116" s="6">
        <f t="shared" ref="AI116:BN116" si="109">+IF(IMABS(AI39)&gt;$B$2,AI39,"")</f>
        <v>0.95280492906113801</v>
      </c>
      <c r="AJ116" s="6">
        <f t="shared" si="109"/>
        <v>-0.91142094645752847</v>
      </c>
      <c r="AK116" s="6">
        <f t="shared" si="109"/>
        <v>-0.90814956343805386</v>
      </c>
      <c r="AL116" s="6">
        <f t="shared" si="109"/>
        <v>0.97004656977141224</v>
      </c>
      <c r="AM116" s="6">
        <f t="shared" si="109"/>
        <v>1</v>
      </c>
      <c r="AN116" s="6" t="str">
        <f t="shared" si="109"/>
        <v/>
      </c>
      <c r="AO116" s="103" t="str">
        <f t="shared" si="109"/>
        <v/>
      </c>
      <c r="AP116" s="103" t="str">
        <f t="shared" si="109"/>
        <v/>
      </c>
      <c r="AQ116" s="103" t="str">
        <f t="shared" si="109"/>
        <v/>
      </c>
      <c r="AR116" s="103" t="str">
        <f t="shared" si="109"/>
        <v/>
      </c>
      <c r="AS116" s="103" t="str">
        <f t="shared" si="109"/>
        <v/>
      </c>
      <c r="AT116" s="103" t="str">
        <f t="shared" si="109"/>
        <v/>
      </c>
      <c r="AU116" s="103" t="str">
        <f t="shared" si="109"/>
        <v/>
      </c>
      <c r="AV116" s="103" t="str">
        <f t="shared" si="109"/>
        <v/>
      </c>
      <c r="AW116" s="103" t="str">
        <f t="shared" si="109"/>
        <v/>
      </c>
      <c r="AX116" s="101" t="str">
        <f t="shared" si="109"/>
        <v/>
      </c>
      <c r="AY116" s="101" t="str">
        <f t="shared" si="109"/>
        <v/>
      </c>
      <c r="AZ116" s="101" t="str">
        <f t="shared" si="109"/>
        <v/>
      </c>
      <c r="BA116" s="101" t="str">
        <f t="shared" si="109"/>
        <v/>
      </c>
      <c r="BB116" s="101" t="str">
        <f t="shared" si="109"/>
        <v/>
      </c>
      <c r="BC116" s="101" t="str">
        <f t="shared" si="109"/>
        <v/>
      </c>
      <c r="BD116" s="101" t="str">
        <f t="shared" si="109"/>
        <v/>
      </c>
      <c r="BE116" s="99" t="str">
        <f t="shared" si="109"/>
        <v/>
      </c>
      <c r="BF116" s="99" t="str">
        <f t="shared" si="109"/>
        <v/>
      </c>
      <c r="BG116" s="99" t="str">
        <f t="shared" si="109"/>
        <v/>
      </c>
      <c r="BH116" s="99" t="str">
        <f t="shared" si="109"/>
        <v/>
      </c>
      <c r="BI116" s="99" t="str">
        <f t="shared" si="109"/>
        <v/>
      </c>
      <c r="BJ116" s="99" t="str">
        <f t="shared" si="109"/>
        <v/>
      </c>
      <c r="BK116" s="99" t="str">
        <f t="shared" si="109"/>
        <v/>
      </c>
      <c r="BL116" s="99" t="str">
        <f t="shared" si="109"/>
        <v/>
      </c>
      <c r="BM116" s="99" t="str">
        <f t="shared" si="109"/>
        <v/>
      </c>
      <c r="BN116" s="99" t="str">
        <f t="shared" si="109"/>
        <v/>
      </c>
      <c r="BO116" s="99" t="str">
        <f t="shared" ref="BO116:BZ116" si="110">+IF(IMABS(BO39)&gt;$B$2,BO39,"")</f>
        <v/>
      </c>
      <c r="BP116" s="99" t="str">
        <f t="shared" si="110"/>
        <v/>
      </c>
      <c r="BQ116" s="99" t="str">
        <f t="shared" si="110"/>
        <v/>
      </c>
      <c r="BR116" s="99" t="str">
        <f t="shared" si="110"/>
        <v/>
      </c>
      <c r="BS116" s="99" t="str">
        <f t="shared" si="110"/>
        <v/>
      </c>
      <c r="BT116" s="99" t="str">
        <f t="shared" si="110"/>
        <v/>
      </c>
      <c r="BU116" s="99" t="str">
        <f t="shared" si="110"/>
        <v/>
      </c>
      <c r="BV116" s="99" t="str">
        <f t="shared" si="110"/>
        <v/>
      </c>
      <c r="BW116" s="99" t="str">
        <f t="shared" si="110"/>
        <v/>
      </c>
      <c r="BX116" s="99" t="str">
        <f t="shared" si="110"/>
        <v/>
      </c>
      <c r="BY116" s="99" t="str">
        <f t="shared" si="110"/>
        <v/>
      </c>
      <c r="BZ116" s="99" t="str">
        <f t="shared" si="110"/>
        <v/>
      </c>
    </row>
    <row r="117" spans="1:78" x14ac:dyDescent="0.25">
      <c r="A117">
        <v>38</v>
      </c>
      <c r="B117" s="106" t="s">
        <v>316</v>
      </c>
      <c r="C117" s="6">
        <f t="shared" ref="C117:AH117" si="111">+IF(IMABS(C40)&gt;$B$2,C40,"")</f>
        <v>0.96592395810708909</v>
      </c>
      <c r="D117" s="6" t="str">
        <f t="shared" si="111"/>
        <v/>
      </c>
      <c r="E117" s="6">
        <f t="shared" si="111"/>
        <v>0.78472824997725954</v>
      </c>
      <c r="F117" s="6" t="str">
        <f t="shared" si="111"/>
        <v/>
      </c>
      <c r="G117" s="6">
        <f t="shared" si="111"/>
        <v>0.90773773178004569</v>
      </c>
      <c r="H117" s="6">
        <f t="shared" si="111"/>
        <v>0.88729379693809629</v>
      </c>
      <c r="I117" s="6">
        <f t="shared" si="111"/>
        <v>0.88276731490597771</v>
      </c>
      <c r="J117" s="6">
        <f t="shared" si="111"/>
        <v>0.89787160144972333</v>
      </c>
      <c r="K117" s="6" t="str">
        <f t="shared" si="111"/>
        <v/>
      </c>
      <c r="L117" s="6">
        <f t="shared" si="111"/>
        <v>0.91920805642692927</v>
      </c>
      <c r="M117" s="6">
        <f t="shared" si="111"/>
        <v>0.7719592306618176</v>
      </c>
      <c r="N117" s="6">
        <f t="shared" si="111"/>
        <v>0.92330455201123429</v>
      </c>
      <c r="O117" s="6" t="str">
        <f t="shared" si="111"/>
        <v/>
      </c>
      <c r="P117" s="6">
        <f t="shared" si="111"/>
        <v>0.90359388234309546</v>
      </c>
      <c r="Q117" s="6">
        <f t="shared" si="111"/>
        <v>0.73147559658909445</v>
      </c>
      <c r="R117" s="6" t="str">
        <f t="shared" si="111"/>
        <v/>
      </c>
      <c r="S117" s="6">
        <f t="shared" si="111"/>
        <v>0.74204137484532651</v>
      </c>
      <c r="T117" s="6">
        <f t="shared" si="111"/>
        <v>0.70940333044769699</v>
      </c>
      <c r="U117" s="105" t="str">
        <f t="shared" si="111"/>
        <v/>
      </c>
      <c r="V117" s="105">
        <f t="shared" si="111"/>
        <v>0.8383800453050434</v>
      </c>
      <c r="W117" s="105">
        <f t="shared" si="111"/>
        <v>0.90237844734089179</v>
      </c>
      <c r="X117" s="105">
        <f t="shared" si="111"/>
        <v>0.85372044930385182</v>
      </c>
      <c r="Y117" s="105">
        <f t="shared" si="111"/>
        <v>0.93493008362423968</v>
      </c>
      <c r="Z117" s="105">
        <f t="shared" si="111"/>
        <v>-0.91971865957078991</v>
      </c>
      <c r="AA117" s="105">
        <f t="shared" si="111"/>
        <v>-0.86841439073345161</v>
      </c>
      <c r="AB117" s="105">
        <f t="shared" si="111"/>
        <v>0.95988970486612368</v>
      </c>
      <c r="AC117" s="105">
        <f t="shared" si="111"/>
        <v>0.92009060338984139</v>
      </c>
      <c r="AD117" s="105">
        <f t="shared" si="111"/>
        <v>0.9927156868775352</v>
      </c>
      <c r="AE117" s="6">
        <f t="shared" si="111"/>
        <v>0.78542180694727415</v>
      </c>
      <c r="AF117" s="6">
        <f t="shared" si="111"/>
        <v>0.90881824846688464</v>
      </c>
      <c r="AG117" s="6">
        <f t="shared" si="111"/>
        <v>0.93391299430029062</v>
      </c>
      <c r="AH117" s="6">
        <f t="shared" si="111"/>
        <v>0.91302661611126568</v>
      </c>
      <c r="AI117" s="6">
        <f t="shared" ref="AI117:BN117" si="112">+IF(IMABS(AI40)&gt;$B$2,AI40,"")</f>
        <v>0.95096559686506676</v>
      </c>
      <c r="AJ117" s="6">
        <f t="shared" si="112"/>
        <v>-0.91823009580930004</v>
      </c>
      <c r="AK117" s="6">
        <f t="shared" si="112"/>
        <v>-0.87835027917786601</v>
      </c>
      <c r="AL117" s="6">
        <f t="shared" si="112"/>
        <v>0.9760176493151016</v>
      </c>
      <c r="AM117" s="6">
        <f t="shared" si="112"/>
        <v>0.94004015463134982</v>
      </c>
      <c r="AN117" s="6">
        <f t="shared" si="112"/>
        <v>1</v>
      </c>
      <c r="AO117" s="103" t="str">
        <f t="shared" si="112"/>
        <v/>
      </c>
      <c r="AP117" s="103" t="str">
        <f t="shared" si="112"/>
        <v/>
      </c>
      <c r="AQ117" s="103" t="str">
        <f t="shared" si="112"/>
        <v/>
      </c>
      <c r="AR117" s="103" t="str">
        <f t="shared" si="112"/>
        <v/>
      </c>
      <c r="AS117" s="103" t="str">
        <f t="shared" si="112"/>
        <v/>
      </c>
      <c r="AT117" s="103" t="str">
        <f t="shared" si="112"/>
        <v/>
      </c>
      <c r="AU117" s="103" t="str">
        <f t="shared" si="112"/>
        <v/>
      </c>
      <c r="AV117" s="103" t="str">
        <f t="shared" si="112"/>
        <v/>
      </c>
      <c r="AW117" s="103" t="str">
        <f t="shared" si="112"/>
        <v/>
      </c>
      <c r="AX117" s="101" t="str">
        <f t="shared" si="112"/>
        <v/>
      </c>
      <c r="AY117" s="101" t="str">
        <f t="shared" si="112"/>
        <v/>
      </c>
      <c r="AZ117" s="101" t="str">
        <f t="shared" si="112"/>
        <v/>
      </c>
      <c r="BA117" s="101" t="str">
        <f t="shared" si="112"/>
        <v/>
      </c>
      <c r="BB117" s="101" t="str">
        <f t="shared" si="112"/>
        <v/>
      </c>
      <c r="BC117" s="101" t="str">
        <f t="shared" si="112"/>
        <v/>
      </c>
      <c r="BD117" s="101" t="str">
        <f t="shared" si="112"/>
        <v/>
      </c>
      <c r="BE117" s="99" t="str">
        <f t="shared" si="112"/>
        <v/>
      </c>
      <c r="BF117" s="99" t="str">
        <f t="shared" si="112"/>
        <v/>
      </c>
      <c r="BG117" s="99" t="str">
        <f t="shared" si="112"/>
        <v/>
      </c>
      <c r="BH117" s="99" t="str">
        <f t="shared" si="112"/>
        <v/>
      </c>
      <c r="BI117" s="99" t="str">
        <f t="shared" si="112"/>
        <v/>
      </c>
      <c r="BJ117" s="99" t="str">
        <f t="shared" si="112"/>
        <v/>
      </c>
      <c r="BK117" s="99" t="str">
        <f t="shared" si="112"/>
        <v/>
      </c>
      <c r="BL117" s="99" t="str">
        <f t="shared" si="112"/>
        <v/>
      </c>
      <c r="BM117" s="99" t="str">
        <f t="shared" si="112"/>
        <v/>
      </c>
      <c r="BN117" s="99" t="str">
        <f t="shared" si="112"/>
        <v/>
      </c>
      <c r="BO117" s="99" t="str">
        <f t="shared" ref="BO117:BZ117" si="113">+IF(IMABS(BO40)&gt;$B$2,BO40,"")</f>
        <v/>
      </c>
      <c r="BP117" s="99" t="str">
        <f t="shared" si="113"/>
        <v/>
      </c>
      <c r="BQ117" s="99" t="str">
        <f t="shared" si="113"/>
        <v/>
      </c>
      <c r="BR117" s="99" t="str">
        <f t="shared" si="113"/>
        <v/>
      </c>
      <c r="BS117" s="99" t="str">
        <f t="shared" si="113"/>
        <v/>
      </c>
      <c r="BT117" s="99" t="str">
        <f t="shared" si="113"/>
        <v/>
      </c>
      <c r="BU117" s="99" t="str">
        <f t="shared" si="113"/>
        <v/>
      </c>
      <c r="BV117" s="99" t="str">
        <f t="shared" si="113"/>
        <v/>
      </c>
      <c r="BW117" s="99" t="str">
        <f t="shared" si="113"/>
        <v/>
      </c>
      <c r="BX117" s="99" t="str">
        <f t="shared" si="113"/>
        <v/>
      </c>
      <c r="BY117" s="99" t="str">
        <f t="shared" si="113"/>
        <v/>
      </c>
      <c r="BZ117" s="99" t="str">
        <f t="shared" si="113"/>
        <v/>
      </c>
    </row>
    <row r="118" spans="1:78" s="98" customFormat="1" x14ac:dyDescent="0.25">
      <c r="A118" s="98">
        <v>39</v>
      </c>
      <c r="B118" s="104" t="s">
        <v>76</v>
      </c>
      <c r="C118" s="103">
        <f t="shared" ref="C118:AH118" si="114">+IF(IMABS(C41)&gt;$B$2,C41,"")</f>
        <v>-0.82657756669986293</v>
      </c>
      <c r="D118" s="103" t="str">
        <f t="shared" si="114"/>
        <v/>
      </c>
      <c r="E118" s="103">
        <f t="shared" si="114"/>
        <v>-0.798449403449904</v>
      </c>
      <c r="F118" s="103" t="str">
        <f t="shared" si="114"/>
        <v/>
      </c>
      <c r="G118" s="103" t="str">
        <f t="shared" si="114"/>
        <v/>
      </c>
      <c r="H118" s="103" t="str">
        <f t="shared" si="114"/>
        <v/>
      </c>
      <c r="I118" s="103" t="str">
        <f t="shared" si="114"/>
        <v/>
      </c>
      <c r="J118" s="103" t="str">
        <f t="shared" si="114"/>
        <v/>
      </c>
      <c r="K118" s="103" t="str">
        <f t="shared" si="114"/>
        <v/>
      </c>
      <c r="L118" s="103" t="str">
        <f t="shared" si="114"/>
        <v/>
      </c>
      <c r="M118" s="103" t="str">
        <f t="shared" si="114"/>
        <v/>
      </c>
      <c r="N118" s="103" t="str">
        <f t="shared" si="114"/>
        <v/>
      </c>
      <c r="O118" s="103" t="str">
        <f t="shared" si="114"/>
        <v/>
      </c>
      <c r="P118" s="103" t="str">
        <f t="shared" si="114"/>
        <v/>
      </c>
      <c r="Q118" s="103" t="str">
        <f t="shared" si="114"/>
        <v/>
      </c>
      <c r="R118" s="103" t="str">
        <f t="shared" si="114"/>
        <v/>
      </c>
      <c r="S118" s="103" t="str">
        <f t="shared" si="114"/>
        <v/>
      </c>
      <c r="T118" s="103" t="str">
        <f t="shared" si="114"/>
        <v/>
      </c>
      <c r="U118" s="103" t="str">
        <f t="shared" si="114"/>
        <v/>
      </c>
      <c r="V118" s="103">
        <f t="shared" si="114"/>
        <v>-0.72265699932267635</v>
      </c>
      <c r="W118" s="103">
        <f t="shared" si="114"/>
        <v>-0.71217233092146603</v>
      </c>
      <c r="X118" s="103" t="str">
        <f t="shared" si="114"/>
        <v/>
      </c>
      <c r="Y118" s="103">
        <f t="shared" si="114"/>
        <v>-0.7910146277353296</v>
      </c>
      <c r="Z118" s="103">
        <f t="shared" si="114"/>
        <v>0.70822775585380671</v>
      </c>
      <c r="AA118" s="103" t="str">
        <f t="shared" si="114"/>
        <v/>
      </c>
      <c r="AB118" s="103" t="str">
        <f t="shared" si="114"/>
        <v/>
      </c>
      <c r="AC118" s="103" t="str">
        <f t="shared" si="114"/>
        <v/>
      </c>
      <c r="AD118" s="103" t="str">
        <f t="shared" si="114"/>
        <v/>
      </c>
      <c r="AE118" s="103">
        <f t="shared" si="114"/>
        <v>-0.7989038296650165</v>
      </c>
      <c r="AF118" s="103">
        <f t="shared" si="114"/>
        <v>-0.74813200965678861</v>
      </c>
      <c r="AG118" s="103">
        <f t="shared" si="114"/>
        <v>-0.70986827319765755</v>
      </c>
      <c r="AH118" s="103" t="str">
        <f t="shared" si="114"/>
        <v/>
      </c>
      <c r="AI118" s="103">
        <f t="shared" ref="AI118:BN118" si="115">+IF(IMABS(AI41)&gt;$B$2,AI41,"")</f>
        <v>-0.78068724932823363</v>
      </c>
      <c r="AJ118" s="103">
        <f t="shared" si="115"/>
        <v>0.73761840580410787</v>
      </c>
      <c r="AK118" s="103">
        <f t="shared" si="115"/>
        <v>0.7202666727750453</v>
      </c>
      <c r="AL118" s="103">
        <f t="shared" si="115"/>
        <v>-0.70345590870622421</v>
      </c>
      <c r="AM118" s="103">
        <f t="shared" si="115"/>
        <v>-0.71268545181532128</v>
      </c>
      <c r="AN118" s="103" t="str">
        <f t="shared" si="115"/>
        <v/>
      </c>
      <c r="AO118" s="103">
        <f t="shared" si="115"/>
        <v>1</v>
      </c>
      <c r="AP118" s="103" t="str">
        <f t="shared" si="115"/>
        <v/>
      </c>
      <c r="AQ118" s="103" t="str">
        <f t="shared" si="115"/>
        <v/>
      </c>
      <c r="AR118" s="103" t="str">
        <f t="shared" si="115"/>
        <v/>
      </c>
      <c r="AS118" s="103" t="str">
        <f t="shared" si="115"/>
        <v/>
      </c>
      <c r="AT118" s="103" t="str">
        <f t="shared" si="115"/>
        <v/>
      </c>
      <c r="AU118" s="103" t="str">
        <f t="shared" si="115"/>
        <v/>
      </c>
      <c r="AV118" s="103" t="str">
        <f t="shared" si="115"/>
        <v/>
      </c>
      <c r="AW118" s="103" t="str">
        <f t="shared" si="115"/>
        <v/>
      </c>
      <c r="AX118" s="101" t="str">
        <f t="shared" si="115"/>
        <v/>
      </c>
      <c r="AY118" s="101" t="str">
        <f t="shared" si="115"/>
        <v/>
      </c>
      <c r="AZ118" s="101" t="str">
        <f t="shared" si="115"/>
        <v/>
      </c>
      <c r="BA118" s="101" t="str">
        <f t="shared" si="115"/>
        <v/>
      </c>
      <c r="BB118" s="101" t="str">
        <f t="shared" si="115"/>
        <v/>
      </c>
      <c r="BC118" s="101" t="str">
        <f t="shared" si="115"/>
        <v/>
      </c>
      <c r="BD118" s="101" t="str">
        <f t="shared" si="115"/>
        <v/>
      </c>
      <c r="BE118" s="99" t="str">
        <f t="shared" si="115"/>
        <v/>
      </c>
      <c r="BF118" s="99" t="str">
        <f t="shared" si="115"/>
        <v/>
      </c>
      <c r="BG118" s="99" t="str">
        <f t="shared" si="115"/>
        <v/>
      </c>
      <c r="BH118" s="99" t="str">
        <f t="shared" si="115"/>
        <v/>
      </c>
      <c r="BI118" s="99" t="str">
        <f t="shared" si="115"/>
        <v/>
      </c>
      <c r="BJ118" s="99" t="str">
        <f t="shared" si="115"/>
        <v/>
      </c>
      <c r="BK118" s="99" t="str">
        <f t="shared" si="115"/>
        <v/>
      </c>
      <c r="BL118" s="99" t="str">
        <f t="shared" si="115"/>
        <v/>
      </c>
      <c r="BM118" s="99" t="str">
        <f t="shared" si="115"/>
        <v/>
      </c>
      <c r="BN118" s="99" t="str">
        <f t="shared" si="115"/>
        <v/>
      </c>
      <c r="BO118" s="99" t="str">
        <f t="shared" ref="BO118:BZ118" si="116">+IF(IMABS(BO41)&gt;$B$2,BO41,"")</f>
        <v/>
      </c>
      <c r="BP118" s="99" t="str">
        <f t="shared" si="116"/>
        <v/>
      </c>
      <c r="BQ118" s="99" t="str">
        <f t="shared" si="116"/>
        <v/>
      </c>
      <c r="BR118" s="99" t="str">
        <f t="shared" si="116"/>
        <v/>
      </c>
      <c r="BS118" s="99" t="str">
        <f t="shared" si="116"/>
        <v/>
      </c>
      <c r="BT118" s="99" t="str">
        <f t="shared" si="116"/>
        <v/>
      </c>
      <c r="BU118" s="99" t="str">
        <f t="shared" si="116"/>
        <v/>
      </c>
      <c r="BV118" s="99" t="str">
        <f t="shared" si="116"/>
        <v/>
      </c>
      <c r="BW118" s="99" t="str">
        <f t="shared" si="116"/>
        <v/>
      </c>
      <c r="BX118" s="99" t="str">
        <f t="shared" si="116"/>
        <v/>
      </c>
      <c r="BY118" s="99" t="str">
        <f t="shared" si="116"/>
        <v/>
      </c>
      <c r="BZ118" s="99" t="str">
        <f t="shared" si="116"/>
        <v/>
      </c>
    </row>
    <row r="119" spans="1:78" s="98" customFormat="1" x14ac:dyDescent="0.25">
      <c r="A119" s="98">
        <v>40</v>
      </c>
      <c r="B119" s="104" t="s">
        <v>77</v>
      </c>
      <c r="C119" s="103">
        <f t="shared" ref="C119:AH119" si="117">+IF(IMABS(C42)&gt;$B$2,C42,"")</f>
        <v>0.89993262351541004</v>
      </c>
      <c r="D119" s="103" t="str">
        <f t="shared" si="117"/>
        <v/>
      </c>
      <c r="E119" s="103">
        <f t="shared" si="117"/>
        <v>0.72446610207499584</v>
      </c>
      <c r="F119" s="103">
        <f t="shared" si="117"/>
        <v>-0.72778612300416157</v>
      </c>
      <c r="G119" s="103" t="str">
        <f t="shared" si="117"/>
        <v/>
      </c>
      <c r="H119" s="103" t="str">
        <f t="shared" si="117"/>
        <v/>
      </c>
      <c r="I119" s="103" t="str">
        <f t="shared" si="117"/>
        <v/>
      </c>
      <c r="J119" s="103" t="str">
        <f t="shared" si="117"/>
        <v/>
      </c>
      <c r="K119" s="103" t="str">
        <f t="shared" si="117"/>
        <v/>
      </c>
      <c r="L119" s="103" t="str">
        <f t="shared" si="117"/>
        <v/>
      </c>
      <c r="M119" s="103" t="str">
        <f t="shared" si="117"/>
        <v/>
      </c>
      <c r="N119" s="103" t="str">
        <f t="shared" si="117"/>
        <v/>
      </c>
      <c r="O119" s="103" t="str">
        <f t="shared" si="117"/>
        <v/>
      </c>
      <c r="P119" s="103" t="str">
        <f t="shared" si="117"/>
        <v/>
      </c>
      <c r="Q119" s="103" t="str">
        <f t="shared" si="117"/>
        <v/>
      </c>
      <c r="R119" s="103" t="str">
        <f t="shared" si="117"/>
        <v/>
      </c>
      <c r="S119" s="103" t="str">
        <f t="shared" si="117"/>
        <v/>
      </c>
      <c r="T119" s="103" t="str">
        <f t="shared" si="117"/>
        <v/>
      </c>
      <c r="U119" s="103">
        <f t="shared" si="117"/>
        <v>0.72967036169147448</v>
      </c>
      <c r="V119" s="103" t="str">
        <f t="shared" si="117"/>
        <v/>
      </c>
      <c r="W119" s="103" t="str">
        <f t="shared" si="117"/>
        <v/>
      </c>
      <c r="X119" s="103" t="str">
        <f t="shared" si="117"/>
        <v/>
      </c>
      <c r="Y119" s="103" t="str">
        <f t="shared" si="117"/>
        <v/>
      </c>
      <c r="Z119" s="103" t="str">
        <f t="shared" si="117"/>
        <v/>
      </c>
      <c r="AA119" s="103" t="str">
        <f t="shared" si="117"/>
        <v/>
      </c>
      <c r="AB119" s="103" t="str">
        <f t="shared" si="117"/>
        <v/>
      </c>
      <c r="AC119" s="103" t="str">
        <f t="shared" si="117"/>
        <v/>
      </c>
      <c r="AD119" s="103" t="str">
        <f t="shared" si="117"/>
        <v/>
      </c>
      <c r="AE119" s="103">
        <f t="shared" si="117"/>
        <v>0.75269256900221559</v>
      </c>
      <c r="AF119" s="103" t="str">
        <f t="shared" si="117"/>
        <v/>
      </c>
      <c r="AG119" s="103" t="str">
        <f t="shared" si="117"/>
        <v/>
      </c>
      <c r="AH119" s="103" t="str">
        <f t="shared" si="117"/>
        <v/>
      </c>
      <c r="AI119" s="103" t="str">
        <f t="shared" ref="AI119:BN119" si="118">+IF(IMABS(AI42)&gt;$B$2,AI42,"")</f>
        <v/>
      </c>
      <c r="AJ119" s="103" t="str">
        <f t="shared" si="118"/>
        <v/>
      </c>
      <c r="AK119" s="103" t="str">
        <f t="shared" si="118"/>
        <v/>
      </c>
      <c r="AL119" s="103" t="str">
        <f t="shared" si="118"/>
        <v/>
      </c>
      <c r="AM119" s="103" t="str">
        <f t="shared" si="118"/>
        <v/>
      </c>
      <c r="AN119" s="103" t="str">
        <f t="shared" si="118"/>
        <v/>
      </c>
      <c r="AO119" s="103">
        <f t="shared" si="118"/>
        <v>-0.79680198068458141</v>
      </c>
      <c r="AP119" s="103">
        <f t="shared" si="118"/>
        <v>1</v>
      </c>
      <c r="AQ119" s="103" t="str">
        <f t="shared" si="118"/>
        <v/>
      </c>
      <c r="AR119" s="103" t="str">
        <f t="shared" si="118"/>
        <v/>
      </c>
      <c r="AS119" s="103" t="str">
        <f t="shared" si="118"/>
        <v/>
      </c>
      <c r="AT119" s="103" t="str">
        <f t="shared" si="118"/>
        <v/>
      </c>
      <c r="AU119" s="103" t="str">
        <f t="shared" si="118"/>
        <v/>
      </c>
      <c r="AV119" s="103" t="str">
        <f t="shared" si="118"/>
        <v/>
      </c>
      <c r="AW119" s="103" t="str">
        <f t="shared" si="118"/>
        <v/>
      </c>
      <c r="AX119" s="101" t="str">
        <f t="shared" si="118"/>
        <v/>
      </c>
      <c r="AY119" s="101" t="str">
        <f t="shared" si="118"/>
        <v/>
      </c>
      <c r="AZ119" s="101" t="str">
        <f t="shared" si="118"/>
        <v/>
      </c>
      <c r="BA119" s="101" t="str">
        <f t="shared" si="118"/>
        <v/>
      </c>
      <c r="BB119" s="101" t="str">
        <f t="shared" si="118"/>
        <v/>
      </c>
      <c r="BC119" s="101" t="str">
        <f t="shared" si="118"/>
        <v/>
      </c>
      <c r="BD119" s="101" t="str">
        <f t="shared" si="118"/>
        <v/>
      </c>
      <c r="BE119" s="99" t="str">
        <f t="shared" si="118"/>
        <v/>
      </c>
      <c r="BF119" s="99" t="str">
        <f t="shared" si="118"/>
        <v/>
      </c>
      <c r="BG119" s="99" t="str">
        <f t="shared" si="118"/>
        <v/>
      </c>
      <c r="BH119" s="99" t="str">
        <f t="shared" si="118"/>
        <v/>
      </c>
      <c r="BI119" s="99" t="str">
        <f t="shared" si="118"/>
        <v/>
      </c>
      <c r="BJ119" s="99" t="str">
        <f t="shared" si="118"/>
        <v/>
      </c>
      <c r="BK119" s="99" t="str">
        <f t="shared" si="118"/>
        <v/>
      </c>
      <c r="BL119" s="99" t="str">
        <f t="shared" si="118"/>
        <v/>
      </c>
      <c r="BM119" s="99" t="str">
        <f t="shared" si="118"/>
        <v/>
      </c>
      <c r="BN119" s="99" t="str">
        <f t="shared" si="118"/>
        <v/>
      </c>
      <c r="BO119" s="99" t="str">
        <f t="shared" ref="BO119:BZ119" si="119">+IF(IMABS(BO42)&gt;$B$2,BO42,"")</f>
        <v/>
      </c>
      <c r="BP119" s="99" t="str">
        <f t="shared" si="119"/>
        <v/>
      </c>
      <c r="BQ119" s="99" t="str">
        <f t="shared" si="119"/>
        <v/>
      </c>
      <c r="BR119" s="99" t="str">
        <f t="shared" si="119"/>
        <v/>
      </c>
      <c r="BS119" s="99" t="str">
        <f t="shared" si="119"/>
        <v/>
      </c>
      <c r="BT119" s="99" t="str">
        <f t="shared" si="119"/>
        <v/>
      </c>
      <c r="BU119" s="99" t="str">
        <f t="shared" si="119"/>
        <v/>
      </c>
      <c r="BV119" s="99" t="str">
        <f t="shared" si="119"/>
        <v/>
      </c>
      <c r="BW119" s="99" t="str">
        <f t="shared" si="119"/>
        <v/>
      </c>
      <c r="BX119" s="99" t="str">
        <f t="shared" si="119"/>
        <v/>
      </c>
      <c r="BY119" s="99" t="str">
        <f t="shared" si="119"/>
        <v/>
      </c>
      <c r="BZ119" s="99" t="str">
        <f t="shared" si="119"/>
        <v/>
      </c>
    </row>
    <row r="120" spans="1:78" s="98" customFormat="1" x14ac:dyDescent="0.25">
      <c r="A120" s="98">
        <v>41</v>
      </c>
      <c r="B120" s="104" t="s">
        <v>168</v>
      </c>
      <c r="C120" s="103" t="str">
        <f t="shared" ref="C120:AH120" si="120">+IF(IMABS(C43)&gt;$B$2,C43,"")</f>
        <v/>
      </c>
      <c r="D120" s="103" t="str">
        <f t="shared" si="120"/>
        <v/>
      </c>
      <c r="E120" s="103" t="str">
        <f t="shared" si="120"/>
        <v/>
      </c>
      <c r="F120" s="103">
        <f t="shared" si="120"/>
        <v>0.86604635030692356</v>
      </c>
      <c r="G120" s="103" t="str">
        <f t="shared" si="120"/>
        <v/>
      </c>
      <c r="H120" s="103" t="str">
        <f t="shared" si="120"/>
        <v/>
      </c>
      <c r="I120" s="103" t="str">
        <f t="shared" si="120"/>
        <v/>
      </c>
      <c r="J120" s="103" t="str">
        <f t="shared" si="120"/>
        <v/>
      </c>
      <c r="K120" s="103" t="str">
        <f t="shared" si="120"/>
        <v/>
      </c>
      <c r="L120" s="103" t="str">
        <f t="shared" si="120"/>
        <v/>
      </c>
      <c r="M120" s="103" t="str">
        <f t="shared" si="120"/>
        <v/>
      </c>
      <c r="N120" s="103" t="str">
        <f t="shared" si="120"/>
        <v/>
      </c>
      <c r="O120" s="103" t="str">
        <f t="shared" si="120"/>
        <v/>
      </c>
      <c r="P120" s="103" t="str">
        <f t="shared" si="120"/>
        <v/>
      </c>
      <c r="Q120" s="103" t="str">
        <f t="shared" si="120"/>
        <v/>
      </c>
      <c r="R120" s="103" t="str">
        <f t="shared" si="120"/>
        <v/>
      </c>
      <c r="S120" s="103" t="str">
        <f t="shared" si="120"/>
        <v/>
      </c>
      <c r="T120" s="103" t="str">
        <f t="shared" si="120"/>
        <v/>
      </c>
      <c r="U120" s="103">
        <f t="shared" si="120"/>
        <v>-0.71904651238686046</v>
      </c>
      <c r="V120" s="103" t="str">
        <f t="shared" si="120"/>
        <v/>
      </c>
      <c r="W120" s="103" t="str">
        <f t="shared" si="120"/>
        <v/>
      </c>
      <c r="X120" s="103" t="str">
        <f t="shared" si="120"/>
        <v/>
      </c>
      <c r="Y120" s="103" t="str">
        <f t="shared" si="120"/>
        <v/>
      </c>
      <c r="Z120" s="103" t="str">
        <f t="shared" si="120"/>
        <v/>
      </c>
      <c r="AA120" s="103" t="str">
        <f t="shared" si="120"/>
        <v/>
      </c>
      <c r="AB120" s="103" t="str">
        <f t="shared" si="120"/>
        <v/>
      </c>
      <c r="AC120" s="103" t="str">
        <f t="shared" si="120"/>
        <v/>
      </c>
      <c r="AD120" s="103" t="str">
        <f t="shared" si="120"/>
        <v/>
      </c>
      <c r="AE120" s="103" t="str">
        <f t="shared" si="120"/>
        <v/>
      </c>
      <c r="AF120" s="103" t="str">
        <f t="shared" si="120"/>
        <v/>
      </c>
      <c r="AG120" s="103" t="str">
        <f t="shared" si="120"/>
        <v/>
      </c>
      <c r="AH120" s="103" t="str">
        <f t="shared" si="120"/>
        <v/>
      </c>
      <c r="AI120" s="103" t="str">
        <f t="shared" ref="AI120:BN120" si="121">+IF(IMABS(AI43)&gt;$B$2,AI43,"")</f>
        <v/>
      </c>
      <c r="AJ120" s="103" t="str">
        <f t="shared" si="121"/>
        <v/>
      </c>
      <c r="AK120" s="103" t="str">
        <f t="shared" si="121"/>
        <v/>
      </c>
      <c r="AL120" s="103" t="str">
        <f t="shared" si="121"/>
        <v/>
      </c>
      <c r="AM120" s="103" t="str">
        <f t="shared" si="121"/>
        <v/>
      </c>
      <c r="AN120" s="103" t="str">
        <f t="shared" si="121"/>
        <v/>
      </c>
      <c r="AO120" s="103" t="str">
        <f t="shared" si="121"/>
        <v/>
      </c>
      <c r="AP120" s="103">
        <f t="shared" si="121"/>
        <v>-0.84436343376017442</v>
      </c>
      <c r="AQ120" s="103">
        <f t="shared" si="121"/>
        <v>1</v>
      </c>
      <c r="AR120" s="103" t="str">
        <f t="shared" si="121"/>
        <v/>
      </c>
      <c r="AS120" s="103" t="str">
        <f t="shared" si="121"/>
        <v/>
      </c>
      <c r="AT120" s="103" t="str">
        <f t="shared" si="121"/>
        <v/>
      </c>
      <c r="AU120" s="103" t="str">
        <f t="shared" si="121"/>
        <v/>
      </c>
      <c r="AV120" s="103" t="str">
        <f t="shared" si="121"/>
        <v/>
      </c>
      <c r="AW120" s="103" t="str">
        <f t="shared" si="121"/>
        <v/>
      </c>
      <c r="AX120" s="101" t="str">
        <f t="shared" si="121"/>
        <v/>
      </c>
      <c r="AY120" s="101" t="str">
        <f t="shared" si="121"/>
        <v/>
      </c>
      <c r="AZ120" s="101" t="str">
        <f t="shared" si="121"/>
        <v/>
      </c>
      <c r="BA120" s="101" t="str">
        <f t="shared" si="121"/>
        <v/>
      </c>
      <c r="BB120" s="101" t="str">
        <f t="shared" si="121"/>
        <v/>
      </c>
      <c r="BC120" s="101" t="str">
        <f t="shared" si="121"/>
        <v/>
      </c>
      <c r="BD120" s="101" t="str">
        <f t="shared" si="121"/>
        <v/>
      </c>
      <c r="BE120" s="99" t="str">
        <f t="shared" si="121"/>
        <v/>
      </c>
      <c r="BF120" s="99" t="str">
        <f t="shared" si="121"/>
        <v/>
      </c>
      <c r="BG120" s="99" t="str">
        <f t="shared" si="121"/>
        <v/>
      </c>
      <c r="BH120" s="99" t="str">
        <f t="shared" si="121"/>
        <v/>
      </c>
      <c r="BI120" s="99" t="str">
        <f t="shared" si="121"/>
        <v/>
      </c>
      <c r="BJ120" s="99" t="str">
        <f t="shared" si="121"/>
        <v/>
      </c>
      <c r="BK120" s="99" t="str">
        <f t="shared" si="121"/>
        <v/>
      </c>
      <c r="BL120" s="99" t="str">
        <f t="shared" si="121"/>
        <v/>
      </c>
      <c r="BM120" s="99" t="str">
        <f t="shared" si="121"/>
        <v/>
      </c>
      <c r="BN120" s="99" t="str">
        <f t="shared" si="121"/>
        <v/>
      </c>
      <c r="BO120" s="99" t="str">
        <f t="shared" ref="BO120:BZ120" si="122">+IF(IMABS(BO43)&gt;$B$2,BO43,"")</f>
        <v/>
      </c>
      <c r="BP120" s="99" t="str">
        <f t="shared" si="122"/>
        <v/>
      </c>
      <c r="BQ120" s="99" t="str">
        <f t="shared" si="122"/>
        <v/>
      </c>
      <c r="BR120" s="99" t="str">
        <f t="shared" si="122"/>
        <v/>
      </c>
      <c r="BS120" s="99" t="str">
        <f t="shared" si="122"/>
        <v/>
      </c>
      <c r="BT120" s="99" t="str">
        <f t="shared" si="122"/>
        <v/>
      </c>
      <c r="BU120" s="99" t="str">
        <f t="shared" si="122"/>
        <v/>
      </c>
      <c r="BV120" s="99" t="str">
        <f t="shared" si="122"/>
        <v/>
      </c>
      <c r="BW120" s="99" t="str">
        <f t="shared" si="122"/>
        <v/>
      </c>
      <c r="BX120" s="99" t="str">
        <f t="shared" si="122"/>
        <v/>
      </c>
      <c r="BY120" s="99" t="str">
        <f t="shared" si="122"/>
        <v/>
      </c>
      <c r="BZ120" s="99" t="str">
        <f t="shared" si="122"/>
        <v/>
      </c>
    </row>
    <row r="121" spans="1:78" s="98" customFormat="1" x14ac:dyDescent="0.25">
      <c r="A121" s="98">
        <v>42</v>
      </c>
      <c r="B121" s="104" t="s">
        <v>169</v>
      </c>
      <c r="C121" s="103" t="str">
        <f t="shared" ref="C121:AH121" si="123">+IF(IMABS(C44)&gt;$B$2,C44,"")</f>
        <v/>
      </c>
      <c r="D121" s="103" t="str">
        <f t="shared" si="123"/>
        <v/>
      </c>
      <c r="E121" s="103" t="str">
        <f t="shared" si="123"/>
        <v/>
      </c>
      <c r="F121" s="103" t="str">
        <f t="shared" si="123"/>
        <v/>
      </c>
      <c r="G121" s="103" t="str">
        <f t="shared" si="123"/>
        <v/>
      </c>
      <c r="H121" s="103" t="str">
        <f t="shared" si="123"/>
        <v/>
      </c>
      <c r="I121" s="103" t="str">
        <f t="shared" si="123"/>
        <v/>
      </c>
      <c r="J121" s="103" t="str">
        <f t="shared" si="123"/>
        <v/>
      </c>
      <c r="K121" s="103" t="str">
        <f t="shared" si="123"/>
        <v/>
      </c>
      <c r="L121" s="103" t="str">
        <f t="shared" si="123"/>
        <v/>
      </c>
      <c r="M121" s="103" t="str">
        <f t="shared" si="123"/>
        <v/>
      </c>
      <c r="N121" s="103" t="str">
        <f t="shared" si="123"/>
        <v/>
      </c>
      <c r="O121" s="103" t="str">
        <f t="shared" si="123"/>
        <v/>
      </c>
      <c r="P121" s="103" t="str">
        <f t="shared" si="123"/>
        <v/>
      </c>
      <c r="Q121" s="103" t="str">
        <f t="shared" si="123"/>
        <v/>
      </c>
      <c r="R121" s="103" t="str">
        <f t="shared" si="123"/>
        <v/>
      </c>
      <c r="S121" s="103" t="str">
        <f t="shared" si="123"/>
        <v/>
      </c>
      <c r="T121" s="103" t="str">
        <f t="shared" si="123"/>
        <v/>
      </c>
      <c r="U121" s="103" t="str">
        <f t="shared" si="123"/>
        <v/>
      </c>
      <c r="V121" s="103" t="str">
        <f t="shared" si="123"/>
        <v/>
      </c>
      <c r="W121" s="103" t="str">
        <f t="shared" si="123"/>
        <v/>
      </c>
      <c r="X121" s="103" t="str">
        <f t="shared" si="123"/>
        <v/>
      </c>
      <c r="Y121" s="103" t="str">
        <f t="shared" si="123"/>
        <v/>
      </c>
      <c r="Z121" s="103" t="str">
        <f t="shared" si="123"/>
        <v/>
      </c>
      <c r="AA121" s="103" t="str">
        <f t="shared" si="123"/>
        <v/>
      </c>
      <c r="AB121" s="103" t="str">
        <f t="shared" si="123"/>
        <v/>
      </c>
      <c r="AC121" s="103" t="str">
        <f t="shared" si="123"/>
        <v/>
      </c>
      <c r="AD121" s="103" t="str">
        <f t="shared" si="123"/>
        <v/>
      </c>
      <c r="AE121" s="103" t="str">
        <f t="shared" si="123"/>
        <v/>
      </c>
      <c r="AF121" s="103" t="str">
        <f t="shared" si="123"/>
        <v/>
      </c>
      <c r="AG121" s="103" t="str">
        <f t="shared" si="123"/>
        <v/>
      </c>
      <c r="AH121" s="103" t="str">
        <f t="shared" si="123"/>
        <v/>
      </c>
      <c r="AI121" s="103" t="str">
        <f t="shared" ref="AI121:BN121" si="124">+IF(IMABS(AI44)&gt;$B$2,AI44,"")</f>
        <v/>
      </c>
      <c r="AJ121" s="103" t="str">
        <f t="shared" si="124"/>
        <v/>
      </c>
      <c r="AK121" s="103" t="str">
        <f t="shared" si="124"/>
        <v/>
      </c>
      <c r="AL121" s="103" t="str">
        <f t="shared" si="124"/>
        <v/>
      </c>
      <c r="AM121" s="103" t="str">
        <f t="shared" si="124"/>
        <v/>
      </c>
      <c r="AN121" s="103" t="str">
        <f t="shared" si="124"/>
        <v/>
      </c>
      <c r="AO121" s="103" t="str">
        <f t="shared" si="124"/>
        <v/>
      </c>
      <c r="AP121" s="103" t="str">
        <f t="shared" si="124"/>
        <v/>
      </c>
      <c r="AQ121" s="103" t="str">
        <f t="shared" si="124"/>
        <v/>
      </c>
      <c r="AR121" s="103">
        <f t="shared" si="124"/>
        <v>1</v>
      </c>
      <c r="AS121" s="103" t="str">
        <f t="shared" si="124"/>
        <v/>
      </c>
      <c r="AT121" s="103" t="str">
        <f t="shared" si="124"/>
        <v/>
      </c>
      <c r="AU121" s="103" t="str">
        <f t="shared" si="124"/>
        <v/>
      </c>
      <c r="AV121" s="103" t="str">
        <f t="shared" si="124"/>
        <v/>
      </c>
      <c r="AW121" s="103" t="str">
        <f t="shared" si="124"/>
        <v/>
      </c>
      <c r="AX121" s="101" t="str">
        <f t="shared" si="124"/>
        <v/>
      </c>
      <c r="AY121" s="101" t="str">
        <f t="shared" si="124"/>
        <v/>
      </c>
      <c r="AZ121" s="101" t="str">
        <f t="shared" si="124"/>
        <v/>
      </c>
      <c r="BA121" s="101" t="str">
        <f t="shared" si="124"/>
        <v/>
      </c>
      <c r="BB121" s="101" t="str">
        <f t="shared" si="124"/>
        <v/>
      </c>
      <c r="BC121" s="101" t="str">
        <f t="shared" si="124"/>
        <v/>
      </c>
      <c r="BD121" s="101" t="str">
        <f t="shared" si="124"/>
        <v/>
      </c>
      <c r="BE121" s="99" t="str">
        <f t="shared" si="124"/>
        <v/>
      </c>
      <c r="BF121" s="99" t="str">
        <f t="shared" si="124"/>
        <v/>
      </c>
      <c r="BG121" s="99" t="str">
        <f t="shared" si="124"/>
        <v/>
      </c>
      <c r="BH121" s="99" t="str">
        <f t="shared" si="124"/>
        <v/>
      </c>
      <c r="BI121" s="99" t="str">
        <f t="shared" si="124"/>
        <v/>
      </c>
      <c r="BJ121" s="99" t="str">
        <f t="shared" si="124"/>
        <v/>
      </c>
      <c r="BK121" s="99" t="str">
        <f t="shared" si="124"/>
        <v/>
      </c>
      <c r="BL121" s="99" t="str">
        <f t="shared" si="124"/>
        <v/>
      </c>
      <c r="BM121" s="99" t="str">
        <f t="shared" si="124"/>
        <v/>
      </c>
      <c r="BN121" s="99" t="str">
        <f t="shared" si="124"/>
        <v/>
      </c>
      <c r="BO121" s="99" t="str">
        <f t="shared" ref="BO121:BZ121" si="125">+IF(IMABS(BO44)&gt;$B$2,BO44,"")</f>
        <v/>
      </c>
      <c r="BP121" s="99" t="str">
        <f t="shared" si="125"/>
        <v/>
      </c>
      <c r="BQ121" s="99" t="str">
        <f t="shared" si="125"/>
        <v/>
      </c>
      <c r="BR121" s="99" t="str">
        <f t="shared" si="125"/>
        <v/>
      </c>
      <c r="BS121" s="99" t="str">
        <f t="shared" si="125"/>
        <v/>
      </c>
      <c r="BT121" s="99" t="str">
        <f t="shared" si="125"/>
        <v/>
      </c>
      <c r="BU121" s="99" t="str">
        <f t="shared" si="125"/>
        <v/>
      </c>
      <c r="BV121" s="99" t="str">
        <f t="shared" si="125"/>
        <v/>
      </c>
      <c r="BW121" s="99" t="str">
        <f t="shared" si="125"/>
        <v/>
      </c>
      <c r="BX121" s="99" t="str">
        <f t="shared" si="125"/>
        <v/>
      </c>
      <c r="BY121" s="99" t="str">
        <f t="shared" si="125"/>
        <v/>
      </c>
      <c r="BZ121" s="99" t="str">
        <f t="shared" si="125"/>
        <v/>
      </c>
    </row>
    <row r="122" spans="1:78" s="98" customFormat="1" x14ac:dyDescent="0.25">
      <c r="A122" s="98">
        <v>43</v>
      </c>
      <c r="B122" s="104" t="s">
        <v>170</v>
      </c>
      <c r="C122" s="103">
        <f t="shared" ref="C122:AH122" si="126">+IF(IMABS(C45)&gt;$B$2,C45,"")</f>
        <v>-0.76896947836184337</v>
      </c>
      <c r="D122" s="103" t="str">
        <f t="shared" si="126"/>
        <v/>
      </c>
      <c r="E122" s="103" t="str">
        <f t="shared" si="126"/>
        <v/>
      </c>
      <c r="F122" s="103" t="str">
        <f t="shared" si="126"/>
        <v/>
      </c>
      <c r="G122" s="103" t="str">
        <f t="shared" si="126"/>
        <v/>
      </c>
      <c r="H122" s="103" t="str">
        <f t="shared" si="126"/>
        <v/>
      </c>
      <c r="I122" s="103" t="str">
        <f t="shared" si="126"/>
        <v/>
      </c>
      <c r="J122" s="103" t="str">
        <f t="shared" si="126"/>
        <v/>
      </c>
      <c r="K122" s="103" t="str">
        <f t="shared" si="126"/>
        <v/>
      </c>
      <c r="L122" s="103" t="str">
        <f t="shared" si="126"/>
        <v/>
      </c>
      <c r="M122" s="103" t="str">
        <f t="shared" si="126"/>
        <v/>
      </c>
      <c r="N122" s="103" t="str">
        <f t="shared" si="126"/>
        <v/>
      </c>
      <c r="O122" s="103" t="str">
        <f t="shared" si="126"/>
        <v/>
      </c>
      <c r="P122" s="103" t="str">
        <f t="shared" si="126"/>
        <v/>
      </c>
      <c r="Q122" s="103" t="str">
        <f t="shared" si="126"/>
        <v/>
      </c>
      <c r="R122" s="103" t="str">
        <f t="shared" si="126"/>
        <v/>
      </c>
      <c r="S122" s="103" t="str">
        <f t="shared" si="126"/>
        <v/>
      </c>
      <c r="T122" s="103" t="str">
        <f t="shared" si="126"/>
        <v/>
      </c>
      <c r="U122" s="103" t="str">
        <f t="shared" si="126"/>
        <v/>
      </c>
      <c r="V122" s="103" t="str">
        <f t="shared" si="126"/>
        <v/>
      </c>
      <c r="W122" s="103" t="str">
        <f t="shared" si="126"/>
        <v/>
      </c>
      <c r="X122" s="103" t="str">
        <f t="shared" si="126"/>
        <v/>
      </c>
      <c r="Y122" s="103" t="str">
        <f t="shared" si="126"/>
        <v/>
      </c>
      <c r="Z122" s="103" t="str">
        <f t="shared" si="126"/>
        <v/>
      </c>
      <c r="AA122" s="103" t="str">
        <f t="shared" si="126"/>
        <v/>
      </c>
      <c r="AB122" s="103" t="str">
        <f t="shared" si="126"/>
        <v/>
      </c>
      <c r="AC122" s="103" t="str">
        <f t="shared" si="126"/>
        <v/>
      </c>
      <c r="AD122" s="103" t="str">
        <f t="shared" si="126"/>
        <v/>
      </c>
      <c r="AE122" s="103" t="str">
        <f t="shared" si="126"/>
        <v/>
      </c>
      <c r="AF122" s="103" t="str">
        <f t="shared" si="126"/>
        <v/>
      </c>
      <c r="AG122" s="103" t="str">
        <f t="shared" si="126"/>
        <v/>
      </c>
      <c r="AH122" s="103" t="str">
        <f t="shared" si="126"/>
        <v/>
      </c>
      <c r="AI122" s="103" t="str">
        <f t="shared" ref="AI122:BN122" si="127">+IF(IMABS(AI45)&gt;$B$2,AI45,"")</f>
        <v/>
      </c>
      <c r="AJ122" s="103" t="str">
        <f t="shared" si="127"/>
        <v/>
      </c>
      <c r="AK122" s="103" t="str">
        <f t="shared" si="127"/>
        <v/>
      </c>
      <c r="AL122" s="103" t="str">
        <f t="shared" si="127"/>
        <v/>
      </c>
      <c r="AM122" s="103" t="str">
        <f t="shared" si="127"/>
        <v/>
      </c>
      <c r="AN122" s="103" t="str">
        <f t="shared" si="127"/>
        <v/>
      </c>
      <c r="AO122" s="103" t="str">
        <f t="shared" si="127"/>
        <v/>
      </c>
      <c r="AP122" s="103" t="str">
        <f t="shared" si="127"/>
        <v/>
      </c>
      <c r="AQ122" s="103" t="str">
        <f t="shared" si="127"/>
        <v/>
      </c>
      <c r="AR122" s="103" t="str">
        <f t="shared" si="127"/>
        <v/>
      </c>
      <c r="AS122" s="103">
        <f t="shared" si="127"/>
        <v>1</v>
      </c>
      <c r="AT122" s="103" t="str">
        <f t="shared" si="127"/>
        <v/>
      </c>
      <c r="AU122" s="103" t="str">
        <f t="shared" si="127"/>
        <v/>
      </c>
      <c r="AV122" s="103" t="str">
        <f t="shared" si="127"/>
        <v/>
      </c>
      <c r="AW122" s="103" t="str">
        <f t="shared" si="127"/>
        <v/>
      </c>
      <c r="AX122" s="101" t="str">
        <f t="shared" si="127"/>
        <v/>
      </c>
      <c r="AY122" s="101" t="str">
        <f t="shared" si="127"/>
        <v/>
      </c>
      <c r="AZ122" s="101" t="str">
        <f t="shared" si="127"/>
        <v/>
      </c>
      <c r="BA122" s="101" t="str">
        <f t="shared" si="127"/>
        <v/>
      </c>
      <c r="BB122" s="101" t="str">
        <f t="shared" si="127"/>
        <v/>
      </c>
      <c r="BC122" s="101" t="str">
        <f t="shared" si="127"/>
        <v/>
      </c>
      <c r="BD122" s="101" t="str">
        <f t="shared" si="127"/>
        <v/>
      </c>
      <c r="BE122" s="99" t="str">
        <f t="shared" si="127"/>
        <v/>
      </c>
      <c r="BF122" s="99" t="str">
        <f t="shared" si="127"/>
        <v/>
      </c>
      <c r="BG122" s="99" t="str">
        <f t="shared" si="127"/>
        <v/>
      </c>
      <c r="BH122" s="99" t="str">
        <f t="shared" si="127"/>
        <v/>
      </c>
      <c r="BI122" s="99" t="str">
        <f t="shared" si="127"/>
        <v/>
      </c>
      <c r="BJ122" s="99" t="str">
        <f t="shared" si="127"/>
        <v/>
      </c>
      <c r="BK122" s="99" t="str">
        <f t="shared" si="127"/>
        <v/>
      </c>
      <c r="BL122" s="99" t="str">
        <f t="shared" si="127"/>
        <v/>
      </c>
      <c r="BM122" s="99" t="str">
        <f t="shared" si="127"/>
        <v/>
      </c>
      <c r="BN122" s="99" t="str">
        <f t="shared" si="127"/>
        <v/>
      </c>
      <c r="BO122" s="99" t="str">
        <f t="shared" ref="BO122:BZ122" si="128">+IF(IMABS(BO45)&gt;$B$2,BO45,"")</f>
        <v/>
      </c>
      <c r="BP122" s="99" t="str">
        <f t="shared" si="128"/>
        <v/>
      </c>
      <c r="BQ122" s="99" t="str">
        <f t="shared" si="128"/>
        <v/>
      </c>
      <c r="BR122" s="99" t="str">
        <f t="shared" si="128"/>
        <v/>
      </c>
      <c r="BS122" s="99" t="str">
        <f t="shared" si="128"/>
        <v/>
      </c>
      <c r="BT122" s="99" t="str">
        <f t="shared" si="128"/>
        <v/>
      </c>
      <c r="BU122" s="99" t="str">
        <f t="shared" si="128"/>
        <v/>
      </c>
      <c r="BV122" s="99" t="str">
        <f t="shared" si="128"/>
        <v/>
      </c>
      <c r="BW122" s="99" t="str">
        <f t="shared" si="128"/>
        <v/>
      </c>
      <c r="BX122" s="99" t="str">
        <f t="shared" si="128"/>
        <v/>
      </c>
      <c r="BY122" s="99" t="str">
        <f t="shared" si="128"/>
        <v/>
      </c>
      <c r="BZ122" s="99" t="str">
        <f t="shared" si="128"/>
        <v/>
      </c>
    </row>
    <row r="123" spans="1:78" s="98" customFormat="1" x14ac:dyDescent="0.25">
      <c r="A123" s="98">
        <v>44</v>
      </c>
      <c r="B123" s="104" t="s">
        <v>171</v>
      </c>
      <c r="C123" s="103">
        <f t="shared" ref="C123:AH123" si="129">+IF(IMABS(C46)&gt;$B$2,C46,"")</f>
        <v>-0.86598235926589762</v>
      </c>
      <c r="D123" s="103" t="str">
        <f t="shared" si="129"/>
        <v/>
      </c>
      <c r="E123" s="103">
        <f t="shared" si="129"/>
        <v>-0.75760048615193643</v>
      </c>
      <c r="F123" s="103" t="str">
        <f t="shared" si="129"/>
        <v/>
      </c>
      <c r="G123" s="103" t="str">
        <f t="shared" si="129"/>
        <v/>
      </c>
      <c r="H123" s="103" t="str">
        <f t="shared" si="129"/>
        <v/>
      </c>
      <c r="I123" s="103" t="str">
        <f t="shared" si="129"/>
        <v/>
      </c>
      <c r="J123" s="103" t="str">
        <f t="shared" si="129"/>
        <v/>
      </c>
      <c r="K123" s="103" t="str">
        <f t="shared" si="129"/>
        <v/>
      </c>
      <c r="L123" s="103" t="str">
        <f t="shared" si="129"/>
        <v/>
      </c>
      <c r="M123" s="103" t="str">
        <f t="shared" si="129"/>
        <v/>
      </c>
      <c r="N123" s="103" t="str">
        <f t="shared" si="129"/>
        <v/>
      </c>
      <c r="O123" s="103" t="str">
        <f t="shared" si="129"/>
        <v/>
      </c>
      <c r="P123" s="103" t="str">
        <f t="shared" si="129"/>
        <v/>
      </c>
      <c r="Q123" s="103" t="str">
        <f t="shared" si="129"/>
        <v/>
      </c>
      <c r="R123" s="103" t="str">
        <f t="shared" si="129"/>
        <v/>
      </c>
      <c r="S123" s="103" t="str">
        <f t="shared" si="129"/>
        <v/>
      </c>
      <c r="T123" s="103">
        <f t="shared" si="129"/>
        <v>-0.73003677097020525</v>
      </c>
      <c r="U123" s="103" t="str">
        <f t="shared" si="129"/>
        <v/>
      </c>
      <c r="V123" s="103" t="str">
        <f t="shared" si="129"/>
        <v/>
      </c>
      <c r="W123" s="103" t="str">
        <f t="shared" si="129"/>
        <v/>
      </c>
      <c r="X123" s="103" t="str">
        <f t="shared" si="129"/>
        <v/>
      </c>
      <c r="Y123" s="103" t="str">
        <f t="shared" si="129"/>
        <v/>
      </c>
      <c r="Z123" s="103">
        <f t="shared" si="129"/>
        <v>0.73224184647439849</v>
      </c>
      <c r="AA123" s="103">
        <f t="shared" si="129"/>
        <v>0.74492170278339098</v>
      </c>
      <c r="AB123" s="103" t="str">
        <f t="shared" si="129"/>
        <v/>
      </c>
      <c r="AC123" s="103" t="str">
        <f t="shared" si="129"/>
        <v/>
      </c>
      <c r="AD123" s="103" t="str">
        <f t="shared" si="129"/>
        <v/>
      </c>
      <c r="AE123" s="103">
        <f t="shared" si="129"/>
        <v>-0.8257521084520274</v>
      </c>
      <c r="AF123" s="103" t="str">
        <f t="shared" si="129"/>
        <v/>
      </c>
      <c r="AG123" s="103" t="str">
        <f t="shared" si="129"/>
        <v/>
      </c>
      <c r="AH123" s="103" t="str">
        <f t="shared" si="129"/>
        <v/>
      </c>
      <c r="AI123" s="103" t="str">
        <f t="shared" ref="AI123:BN123" si="130">+IF(IMABS(AI46)&gt;$B$2,AI46,"")</f>
        <v/>
      </c>
      <c r="AJ123" s="103">
        <f t="shared" si="130"/>
        <v>0.70565951132538773</v>
      </c>
      <c r="AK123" s="103">
        <f t="shared" si="130"/>
        <v>0.74135997709308743</v>
      </c>
      <c r="AL123" s="103" t="str">
        <f t="shared" si="130"/>
        <v/>
      </c>
      <c r="AM123" s="103" t="str">
        <f t="shared" si="130"/>
        <v/>
      </c>
      <c r="AN123" s="103" t="str">
        <f t="shared" si="130"/>
        <v/>
      </c>
      <c r="AO123" s="103" t="str">
        <f t="shared" si="130"/>
        <v/>
      </c>
      <c r="AP123" s="103" t="str">
        <f t="shared" si="130"/>
        <v/>
      </c>
      <c r="AQ123" s="103" t="str">
        <f t="shared" si="130"/>
        <v/>
      </c>
      <c r="AR123" s="103" t="str">
        <f t="shared" si="130"/>
        <v/>
      </c>
      <c r="AS123" s="103">
        <f t="shared" si="130"/>
        <v>0.9186930123206587</v>
      </c>
      <c r="AT123" s="103">
        <f t="shared" si="130"/>
        <v>1</v>
      </c>
      <c r="AU123" s="103" t="str">
        <f t="shared" si="130"/>
        <v/>
      </c>
      <c r="AV123" s="103" t="str">
        <f t="shared" si="130"/>
        <v/>
      </c>
      <c r="AW123" s="103" t="str">
        <f t="shared" si="130"/>
        <v/>
      </c>
      <c r="AX123" s="101" t="str">
        <f t="shared" si="130"/>
        <v/>
      </c>
      <c r="AY123" s="101" t="str">
        <f t="shared" si="130"/>
        <v/>
      </c>
      <c r="AZ123" s="101" t="str">
        <f t="shared" si="130"/>
        <v/>
      </c>
      <c r="BA123" s="101" t="str">
        <f t="shared" si="130"/>
        <v/>
      </c>
      <c r="BB123" s="101" t="str">
        <f t="shared" si="130"/>
        <v/>
      </c>
      <c r="BC123" s="101" t="str">
        <f t="shared" si="130"/>
        <v/>
      </c>
      <c r="BD123" s="101" t="str">
        <f t="shared" si="130"/>
        <v/>
      </c>
      <c r="BE123" s="99" t="str">
        <f t="shared" si="130"/>
        <v/>
      </c>
      <c r="BF123" s="99" t="str">
        <f t="shared" si="130"/>
        <v/>
      </c>
      <c r="BG123" s="99" t="str">
        <f t="shared" si="130"/>
        <v/>
      </c>
      <c r="BH123" s="99" t="str">
        <f t="shared" si="130"/>
        <v/>
      </c>
      <c r="BI123" s="99" t="str">
        <f t="shared" si="130"/>
        <v/>
      </c>
      <c r="BJ123" s="99" t="str">
        <f t="shared" si="130"/>
        <v/>
      </c>
      <c r="BK123" s="99" t="str">
        <f t="shared" si="130"/>
        <v/>
      </c>
      <c r="BL123" s="99" t="str">
        <f t="shared" si="130"/>
        <v/>
      </c>
      <c r="BM123" s="99" t="str">
        <f t="shared" si="130"/>
        <v/>
      </c>
      <c r="BN123" s="99" t="str">
        <f t="shared" si="130"/>
        <v/>
      </c>
      <c r="BO123" s="99" t="str">
        <f t="shared" ref="BO123:BZ123" si="131">+IF(IMABS(BO46)&gt;$B$2,BO46,"")</f>
        <v/>
      </c>
      <c r="BP123" s="99" t="str">
        <f t="shared" si="131"/>
        <v/>
      </c>
      <c r="BQ123" s="99" t="str">
        <f t="shared" si="131"/>
        <v/>
      </c>
      <c r="BR123" s="99" t="str">
        <f t="shared" si="131"/>
        <v/>
      </c>
      <c r="BS123" s="99" t="str">
        <f t="shared" si="131"/>
        <v/>
      </c>
      <c r="BT123" s="99" t="str">
        <f t="shared" si="131"/>
        <v/>
      </c>
      <c r="BU123" s="99" t="str">
        <f t="shared" si="131"/>
        <v/>
      </c>
      <c r="BV123" s="99" t="str">
        <f t="shared" si="131"/>
        <v/>
      </c>
      <c r="BW123" s="99" t="str">
        <f t="shared" si="131"/>
        <v/>
      </c>
      <c r="BX123" s="99" t="str">
        <f t="shared" si="131"/>
        <v/>
      </c>
      <c r="BY123" s="99" t="str">
        <f t="shared" si="131"/>
        <v/>
      </c>
      <c r="BZ123" s="99" t="str">
        <f t="shared" si="131"/>
        <v/>
      </c>
    </row>
    <row r="124" spans="1:78" s="98" customFormat="1" x14ac:dyDescent="0.25">
      <c r="A124" s="98">
        <v>45</v>
      </c>
      <c r="B124" s="104" t="s">
        <v>335</v>
      </c>
      <c r="C124" s="103" t="str">
        <f t="shared" ref="C124:AH124" si="132">+IF(IMABS(C47)&gt;$B$2,C47,"")</f>
        <v/>
      </c>
      <c r="D124" s="103" t="str">
        <f t="shared" si="132"/>
        <v/>
      </c>
      <c r="E124" s="103" t="str">
        <f t="shared" si="132"/>
        <v/>
      </c>
      <c r="F124" s="103" t="str">
        <f t="shared" si="132"/>
        <v/>
      </c>
      <c r="G124" s="103" t="str">
        <f t="shared" si="132"/>
        <v/>
      </c>
      <c r="H124" s="103" t="str">
        <f t="shared" si="132"/>
        <v/>
      </c>
      <c r="I124" s="103" t="str">
        <f t="shared" si="132"/>
        <v/>
      </c>
      <c r="J124" s="103" t="str">
        <f t="shared" si="132"/>
        <v/>
      </c>
      <c r="K124" s="103" t="str">
        <f t="shared" si="132"/>
        <v/>
      </c>
      <c r="L124" s="103" t="str">
        <f t="shared" si="132"/>
        <v/>
      </c>
      <c r="M124" s="103">
        <f t="shared" si="132"/>
        <v>0.80507080261736275</v>
      </c>
      <c r="N124" s="103" t="str">
        <f t="shared" si="132"/>
        <v/>
      </c>
      <c r="O124" s="103" t="str">
        <f t="shared" si="132"/>
        <v/>
      </c>
      <c r="P124" s="103" t="str">
        <f t="shared" si="132"/>
        <v/>
      </c>
      <c r="Q124" s="103" t="str">
        <f t="shared" si="132"/>
        <v/>
      </c>
      <c r="R124" s="103" t="str">
        <f t="shared" si="132"/>
        <v/>
      </c>
      <c r="S124" s="103">
        <f t="shared" si="132"/>
        <v>0.70284075191558837</v>
      </c>
      <c r="T124" s="103" t="str">
        <f t="shared" si="132"/>
        <v/>
      </c>
      <c r="U124" s="103" t="str">
        <f t="shared" si="132"/>
        <v/>
      </c>
      <c r="V124" s="103" t="str">
        <f t="shared" si="132"/>
        <v/>
      </c>
      <c r="W124" s="103" t="str">
        <f t="shared" si="132"/>
        <v/>
      </c>
      <c r="X124" s="103">
        <f t="shared" si="132"/>
        <v>0.71092584235316625</v>
      </c>
      <c r="Y124" s="103" t="str">
        <f t="shared" si="132"/>
        <v/>
      </c>
      <c r="Z124" s="103" t="str">
        <f t="shared" si="132"/>
        <v/>
      </c>
      <c r="AA124" s="103" t="str">
        <f t="shared" si="132"/>
        <v/>
      </c>
      <c r="AB124" s="103" t="str">
        <f t="shared" si="132"/>
        <v/>
      </c>
      <c r="AC124" s="103" t="str">
        <f t="shared" si="132"/>
        <v/>
      </c>
      <c r="AD124" s="103" t="str">
        <f t="shared" si="132"/>
        <v/>
      </c>
      <c r="AE124" s="103" t="str">
        <f t="shared" si="132"/>
        <v/>
      </c>
      <c r="AF124" s="103" t="str">
        <f t="shared" si="132"/>
        <v/>
      </c>
      <c r="AG124" s="103" t="str">
        <f t="shared" si="132"/>
        <v/>
      </c>
      <c r="AH124" s="103" t="str">
        <f t="shared" si="132"/>
        <v/>
      </c>
      <c r="AI124" s="103" t="str">
        <f t="shared" ref="AI124:BN124" si="133">+IF(IMABS(AI47)&gt;$B$2,AI47,"")</f>
        <v/>
      </c>
      <c r="AJ124" s="103" t="str">
        <f t="shared" si="133"/>
        <v/>
      </c>
      <c r="AK124" s="103" t="str">
        <f t="shared" si="133"/>
        <v/>
      </c>
      <c r="AL124" s="103" t="str">
        <f t="shared" si="133"/>
        <v/>
      </c>
      <c r="AM124" s="103" t="str">
        <f t="shared" si="133"/>
        <v/>
      </c>
      <c r="AN124" s="103" t="str">
        <f t="shared" si="133"/>
        <v/>
      </c>
      <c r="AO124" s="103" t="str">
        <f t="shared" si="133"/>
        <v/>
      </c>
      <c r="AP124" s="103" t="str">
        <f t="shared" si="133"/>
        <v/>
      </c>
      <c r="AQ124" s="103" t="str">
        <f t="shared" si="133"/>
        <v/>
      </c>
      <c r="AR124" s="103" t="str">
        <f t="shared" si="133"/>
        <v/>
      </c>
      <c r="AS124" s="103" t="str">
        <f t="shared" si="133"/>
        <v/>
      </c>
      <c r="AT124" s="103" t="str">
        <f t="shared" si="133"/>
        <v/>
      </c>
      <c r="AU124" s="103">
        <f t="shared" si="133"/>
        <v>1</v>
      </c>
      <c r="AV124" s="103" t="str">
        <f t="shared" si="133"/>
        <v/>
      </c>
      <c r="AW124" s="103" t="str">
        <f t="shared" si="133"/>
        <v/>
      </c>
      <c r="AX124" s="101" t="str">
        <f t="shared" si="133"/>
        <v/>
      </c>
      <c r="AY124" s="101" t="str">
        <f t="shared" si="133"/>
        <v/>
      </c>
      <c r="AZ124" s="101" t="str">
        <f t="shared" si="133"/>
        <v/>
      </c>
      <c r="BA124" s="101" t="str">
        <f t="shared" si="133"/>
        <v/>
      </c>
      <c r="BB124" s="101" t="str">
        <f t="shared" si="133"/>
        <v/>
      </c>
      <c r="BC124" s="101" t="str">
        <f t="shared" si="133"/>
        <v/>
      </c>
      <c r="BD124" s="101" t="str">
        <f t="shared" si="133"/>
        <v/>
      </c>
      <c r="BE124" s="99" t="str">
        <f t="shared" si="133"/>
        <v/>
      </c>
      <c r="BF124" s="99" t="str">
        <f t="shared" si="133"/>
        <v/>
      </c>
      <c r="BG124" s="99" t="str">
        <f t="shared" si="133"/>
        <v/>
      </c>
      <c r="BH124" s="99" t="str">
        <f t="shared" si="133"/>
        <v/>
      </c>
      <c r="BI124" s="99" t="str">
        <f t="shared" si="133"/>
        <v/>
      </c>
      <c r="BJ124" s="99" t="str">
        <f t="shared" si="133"/>
        <v/>
      </c>
      <c r="BK124" s="99" t="str">
        <f t="shared" si="133"/>
        <v/>
      </c>
      <c r="BL124" s="99" t="str">
        <f t="shared" si="133"/>
        <v/>
      </c>
      <c r="BM124" s="99" t="str">
        <f t="shared" si="133"/>
        <v/>
      </c>
      <c r="BN124" s="99" t="str">
        <f t="shared" si="133"/>
        <v/>
      </c>
      <c r="BO124" s="99" t="str">
        <f t="shared" ref="BO124:BZ124" si="134">+IF(IMABS(BO47)&gt;$B$2,BO47,"")</f>
        <v/>
      </c>
      <c r="BP124" s="99" t="str">
        <f t="shared" si="134"/>
        <v/>
      </c>
      <c r="BQ124" s="99" t="str">
        <f t="shared" si="134"/>
        <v/>
      </c>
      <c r="BR124" s="99" t="str">
        <f t="shared" si="134"/>
        <v/>
      </c>
      <c r="BS124" s="99" t="str">
        <f t="shared" si="134"/>
        <v/>
      </c>
      <c r="BT124" s="99" t="str">
        <f t="shared" si="134"/>
        <v/>
      </c>
      <c r="BU124" s="99" t="str">
        <f t="shared" si="134"/>
        <v/>
      </c>
      <c r="BV124" s="99" t="str">
        <f t="shared" si="134"/>
        <v/>
      </c>
      <c r="BW124" s="99" t="str">
        <f t="shared" si="134"/>
        <v/>
      </c>
      <c r="BX124" s="99" t="str">
        <f t="shared" si="134"/>
        <v/>
      </c>
      <c r="BY124" s="99" t="str">
        <f t="shared" si="134"/>
        <v/>
      </c>
      <c r="BZ124" s="99" t="str">
        <f t="shared" si="134"/>
        <v/>
      </c>
    </row>
    <row r="125" spans="1:78" s="98" customFormat="1" x14ac:dyDescent="0.25">
      <c r="A125" s="98">
        <v>46</v>
      </c>
      <c r="B125" s="104" t="s">
        <v>172</v>
      </c>
      <c r="C125" s="103">
        <f t="shared" ref="C125:AH125" si="135">+IF(IMABS(C48)&gt;$B$2,C48,"")</f>
        <v>-0.8348039796141189</v>
      </c>
      <c r="D125" s="103" t="str">
        <f t="shared" si="135"/>
        <v/>
      </c>
      <c r="E125" s="103">
        <f t="shared" si="135"/>
        <v>-0.76494430081141973</v>
      </c>
      <c r="F125" s="103">
        <f t="shared" si="135"/>
        <v>0.72618481351786934</v>
      </c>
      <c r="G125" s="103" t="str">
        <f t="shared" si="135"/>
        <v/>
      </c>
      <c r="H125" s="103" t="str">
        <f t="shared" si="135"/>
        <v/>
      </c>
      <c r="I125" s="103" t="str">
        <f t="shared" si="135"/>
        <v/>
      </c>
      <c r="J125" s="103" t="str">
        <f t="shared" si="135"/>
        <v/>
      </c>
      <c r="K125" s="103" t="str">
        <f t="shared" si="135"/>
        <v/>
      </c>
      <c r="L125" s="103" t="str">
        <f t="shared" si="135"/>
        <v/>
      </c>
      <c r="M125" s="103" t="str">
        <f t="shared" si="135"/>
        <v/>
      </c>
      <c r="N125" s="103" t="str">
        <f t="shared" si="135"/>
        <v/>
      </c>
      <c r="O125" s="103" t="str">
        <f t="shared" si="135"/>
        <v/>
      </c>
      <c r="P125" s="103" t="str">
        <f t="shared" si="135"/>
        <v/>
      </c>
      <c r="Q125" s="103" t="str">
        <f t="shared" si="135"/>
        <v/>
      </c>
      <c r="R125" s="103" t="str">
        <f t="shared" si="135"/>
        <v/>
      </c>
      <c r="S125" s="103" t="str">
        <f t="shared" si="135"/>
        <v/>
      </c>
      <c r="T125" s="103" t="str">
        <f t="shared" si="135"/>
        <v/>
      </c>
      <c r="U125" s="103">
        <f t="shared" si="135"/>
        <v>-0.74595525994595546</v>
      </c>
      <c r="V125" s="103" t="str">
        <f t="shared" si="135"/>
        <v/>
      </c>
      <c r="W125" s="103" t="str">
        <f t="shared" si="135"/>
        <v/>
      </c>
      <c r="X125" s="103" t="str">
        <f t="shared" si="135"/>
        <v/>
      </c>
      <c r="Y125" s="103" t="str">
        <f t="shared" si="135"/>
        <v/>
      </c>
      <c r="Z125" s="103" t="str">
        <f t="shared" si="135"/>
        <v/>
      </c>
      <c r="AA125" s="103" t="str">
        <f t="shared" si="135"/>
        <v/>
      </c>
      <c r="AB125" s="103" t="str">
        <f t="shared" si="135"/>
        <v/>
      </c>
      <c r="AC125" s="103" t="str">
        <f t="shared" si="135"/>
        <v/>
      </c>
      <c r="AD125" s="103" t="str">
        <f t="shared" si="135"/>
        <v/>
      </c>
      <c r="AE125" s="103">
        <f t="shared" si="135"/>
        <v>-0.75517877377500187</v>
      </c>
      <c r="AF125" s="103" t="str">
        <f t="shared" si="135"/>
        <v/>
      </c>
      <c r="AG125" s="103" t="str">
        <f t="shared" si="135"/>
        <v/>
      </c>
      <c r="AH125" s="103" t="str">
        <f t="shared" si="135"/>
        <v/>
      </c>
      <c r="AI125" s="103" t="str">
        <f t="shared" ref="AI125:BN125" si="136">+IF(IMABS(AI48)&gt;$B$2,AI48,"")</f>
        <v/>
      </c>
      <c r="AJ125" s="103">
        <f t="shared" si="136"/>
        <v>0.70602941895836557</v>
      </c>
      <c r="AK125" s="103" t="str">
        <f t="shared" si="136"/>
        <v/>
      </c>
      <c r="AL125" s="103" t="str">
        <f t="shared" si="136"/>
        <v/>
      </c>
      <c r="AM125" s="103" t="str">
        <f t="shared" si="136"/>
        <v/>
      </c>
      <c r="AN125" s="103" t="str">
        <f t="shared" si="136"/>
        <v/>
      </c>
      <c r="AO125" s="103">
        <f t="shared" si="136"/>
        <v>0.80075098127417355</v>
      </c>
      <c r="AP125" s="103">
        <f t="shared" si="136"/>
        <v>-0.78130146859704142</v>
      </c>
      <c r="AQ125" s="103">
        <f t="shared" si="136"/>
        <v>0.73777551942204045</v>
      </c>
      <c r="AR125" s="103" t="str">
        <f t="shared" si="136"/>
        <v/>
      </c>
      <c r="AS125" s="103" t="str">
        <f t="shared" si="136"/>
        <v/>
      </c>
      <c r="AT125" s="103" t="str">
        <f t="shared" si="136"/>
        <v/>
      </c>
      <c r="AU125" s="103" t="str">
        <f t="shared" si="136"/>
        <v/>
      </c>
      <c r="AV125" s="103">
        <f t="shared" si="136"/>
        <v>1</v>
      </c>
      <c r="AW125" s="103" t="str">
        <f t="shared" si="136"/>
        <v/>
      </c>
      <c r="AX125" s="101" t="str">
        <f t="shared" si="136"/>
        <v/>
      </c>
      <c r="AY125" s="101" t="str">
        <f t="shared" si="136"/>
        <v/>
      </c>
      <c r="AZ125" s="101" t="str">
        <f t="shared" si="136"/>
        <v/>
      </c>
      <c r="BA125" s="101" t="str">
        <f t="shared" si="136"/>
        <v/>
      </c>
      <c r="BB125" s="101" t="str">
        <f t="shared" si="136"/>
        <v/>
      </c>
      <c r="BC125" s="101" t="str">
        <f t="shared" si="136"/>
        <v/>
      </c>
      <c r="BD125" s="101" t="str">
        <f t="shared" si="136"/>
        <v/>
      </c>
      <c r="BE125" s="99" t="str">
        <f t="shared" si="136"/>
        <v/>
      </c>
      <c r="BF125" s="99" t="str">
        <f t="shared" si="136"/>
        <v/>
      </c>
      <c r="BG125" s="99" t="str">
        <f t="shared" si="136"/>
        <v/>
      </c>
      <c r="BH125" s="99" t="str">
        <f t="shared" si="136"/>
        <v/>
      </c>
      <c r="BI125" s="99" t="str">
        <f t="shared" si="136"/>
        <v/>
      </c>
      <c r="BJ125" s="99" t="str">
        <f t="shared" si="136"/>
        <v/>
      </c>
      <c r="BK125" s="99" t="str">
        <f t="shared" si="136"/>
        <v/>
      </c>
      <c r="BL125" s="99" t="str">
        <f t="shared" si="136"/>
        <v/>
      </c>
      <c r="BM125" s="99" t="str">
        <f t="shared" si="136"/>
        <v/>
      </c>
      <c r="BN125" s="99" t="str">
        <f t="shared" si="136"/>
        <v/>
      </c>
      <c r="BO125" s="99" t="str">
        <f t="shared" ref="BO125:BZ125" si="137">+IF(IMABS(BO48)&gt;$B$2,BO48,"")</f>
        <v/>
      </c>
      <c r="BP125" s="99" t="str">
        <f t="shared" si="137"/>
        <v/>
      </c>
      <c r="BQ125" s="99" t="str">
        <f t="shared" si="137"/>
        <v/>
      </c>
      <c r="BR125" s="99" t="str">
        <f t="shared" si="137"/>
        <v/>
      </c>
      <c r="BS125" s="99" t="str">
        <f t="shared" si="137"/>
        <v/>
      </c>
      <c r="BT125" s="99" t="str">
        <f t="shared" si="137"/>
        <v/>
      </c>
      <c r="BU125" s="99" t="str">
        <f t="shared" si="137"/>
        <v/>
      </c>
      <c r="BV125" s="99" t="str">
        <f t="shared" si="137"/>
        <v/>
      </c>
      <c r="BW125" s="99" t="str">
        <f t="shared" si="137"/>
        <v/>
      </c>
      <c r="BX125" s="99" t="str">
        <f t="shared" si="137"/>
        <v/>
      </c>
      <c r="BY125" s="99" t="str">
        <f t="shared" si="137"/>
        <v/>
      </c>
      <c r="BZ125" s="99" t="str">
        <f t="shared" si="137"/>
        <v/>
      </c>
    </row>
    <row r="126" spans="1:78" s="98" customFormat="1" x14ac:dyDescent="0.25">
      <c r="A126" s="98">
        <v>47</v>
      </c>
      <c r="B126" s="104" t="s">
        <v>317</v>
      </c>
      <c r="C126" s="103">
        <f t="shared" ref="C126:AH126" si="138">+IF(IMABS(C49)&gt;$B$2,C49,"")</f>
        <v>-0.79376413760901654</v>
      </c>
      <c r="D126" s="103" t="str">
        <f t="shared" si="138"/>
        <v/>
      </c>
      <c r="E126" s="103" t="str">
        <f t="shared" si="138"/>
        <v/>
      </c>
      <c r="F126" s="103">
        <f t="shared" si="138"/>
        <v>0.70001485122471008</v>
      </c>
      <c r="G126" s="103" t="str">
        <f t="shared" si="138"/>
        <v/>
      </c>
      <c r="H126" s="103" t="str">
        <f t="shared" si="138"/>
        <v/>
      </c>
      <c r="I126" s="103" t="str">
        <f t="shared" si="138"/>
        <v/>
      </c>
      <c r="J126" s="103" t="str">
        <f t="shared" si="138"/>
        <v/>
      </c>
      <c r="K126" s="103" t="str">
        <f t="shared" si="138"/>
        <v/>
      </c>
      <c r="L126" s="103" t="str">
        <f t="shared" si="138"/>
        <v/>
      </c>
      <c r="M126" s="103" t="str">
        <f t="shared" si="138"/>
        <v/>
      </c>
      <c r="N126" s="103" t="str">
        <f t="shared" si="138"/>
        <v/>
      </c>
      <c r="O126" s="103" t="str">
        <f t="shared" si="138"/>
        <v/>
      </c>
      <c r="P126" s="103" t="str">
        <f t="shared" si="138"/>
        <v/>
      </c>
      <c r="Q126" s="103" t="str">
        <f t="shared" si="138"/>
        <v/>
      </c>
      <c r="R126" s="103" t="str">
        <f t="shared" si="138"/>
        <v/>
      </c>
      <c r="S126" s="103" t="str">
        <f t="shared" si="138"/>
        <v/>
      </c>
      <c r="T126" s="103" t="str">
        <f t="shared" si="138"/>
        <v/>
      </c>
      <c r="U126" s="103" t="str">
        <f t="shared" si="138"/>
        <v/>
      </c>
      <c r="V126" s="103" t="str">
        <f t="shared" si="138"/>
        <v/>
      </c>
      <c r="W126" s="103" t="str">
        <f t="shared" si="138"/>
        <v/>
      </c>
      <c r="X126" s="103" t="str">
        <f t="shared" si="138"/>
        <v/>
      </c>
      <c r="Y126" s="103" t="str">
        <f t="shared" si="138"/>
        <v/>
      </c>
      <c r="Z126" s="103" t="str">
        <f t="shared" si="138"/>
        <v/>
      </c>
      <c r="AA126" s="103" t="str">
        <f t="shared" si="138"/>
        <v/>
      </c>
      <c r="AB126" s="103" t="str">
        <f t="shared" si="138"/>
        <v/>
      </c>
      <c r="AC126" s="103" t="str">
        <f t="shared" si="138"/>
        <v/>
      </c>
      <c r="AD126" s="103" t="str">
        <f t="shared" si="138"/>
        <v/>
      </c>
      <c r="AE126" s="103" t="str">
        <f t="shared" si="138"/>
        <v/>
      </c>
      <c r="AF126" s="103" t="str">
        <f t="shared" si="138"/>
        <v/>
      </c>
      <c r="AG126" s="103" t="str">
        <f t="shared" si="138"/>
        <v/>
      </c>
      <c r="AH126" s="103" t="str">
        <f t="shared" si="138"/>
        <v/>
      </c>
      <c r="AI126" s="103" t="str">
        <f t="shared" ref="AI126:BN126" si="139">+IF(IMABS(AI49)&gt;$B$2,AI49,"")</f>
        <v/>
      </c>
      <c r="AJ126" s="103" t="str">
        <f t="shared" si="139"/>
        <v/>
      </c>
      <c r="AK126" s="103" t="str">
        <f t="shared" si="139"/>
        <v/>
      </c>
      <c r="AL126" s="103" t="str">
        <f t="shared" si="139"/>
        <v/>
      </c>
      <c r="AM126" s="103" t="str">
        <f t="shared" si="139"/>
        <v/>
      </c>
      <c r="AN126" s="103" t="str">
        <f t="shared" si="139"/>
        <v/>
      </c>
      <c r="AO126" s="103" t="str">
        <f t="shared" si="139"/>
        <v/>
      </c>
      <c r="AP126" s="103" t="str">
        <f t="shared" si="139"/>
        <v/>
      </c>
      <c r="AQ126" s="103" t="str">
        <f t="shared" si="139"/>
        <v/>
      </c>
      <c r="AR126" s="103" t="str">
        <f t="shared" si="139"/>
        <v/>
      </c>
      <c r="AS126" s="103">
        <f t="shared" si="139"/>
        <v>0.92665587321313858</v>
      </c>
      <c r="AT126" s="103">
        <f t="shared" si="139"/>
        <v>0.82974812384350449</v>
      </c>
      <c r="AU126" s="103" t="str">
        <f t="shared" si="139"/>
        <v/>
      </c>
      <c r="AV126" s="103" t="str">
        <f t="shared" si="139"/>
        <v/>
      </c>
      <c r="AW126" s="103">
        <f t="shared" si="139"/>
        <v>1</v>
      </c>
      <c r="AX126" s="101" t="str">
        <f t="shared" si="139"/>
        <v/>
      </c>
      <c r="AY126" s="101" t="str">
        <f t="shared" si="139"/>
        <v/>
      </c>
      <c r="AZ126" s="101" t="str">
        <f t="shared" si="139"/>
        <v/>
      </c>
      <c r="BA126" s="101" t="str">
        <f t="shared" si="139"/>
        <v/>
      </c>
      <c r="BB126" s="101" t="str">
        <f t="shared" si="139"/>
        <v/>
      </c>
      <c r="BC126" s="101" t="str">
        <f t="shared" si="139"/>
        <v/>
      </c>
      <c r="BD126" s="101" t="str">
        <f t="shared" si="139"/>
        <v/>
      </c>
      <c r="BE126" s="99" t="str">
        <f t="shared" si="139"/>
        <v/>
      </c>
      <c r="BF126" s="99" t="str">
        <f t="shared" si="139"/>
        <v/>
      </c>
      <c r="BG126" s="99" t="str">
        <f t="shared" si="139"/>
        <v/>
      </c>
      <c r="BH126" s="99" t="str">
        <f t="shared" si="139"/>
        <v/>
      </c>
      <c r="BI126" s="99" t="str">
        <f t="shared" si="139"/>
        <v/>
      </c>
      <c r="BJ126" s="99" t="str">
        <f t="shared" si="139"/>
        <v/>
      </c>
      <c r="BK126" s="99" t="str">
        <f t="shared" si="139"/>
        <v/>
      </c>
      <c r="BL126" s="99" t="str">
        <f t="shared" si="139"/>
        <v/>
      </c>
      <c r="BM126" s="99" t="str">
        <f t="shared" si="139"/>
        <v/>
      </c>
      <c r="BN126" s="99" t="str">
        <f t="shared" si="139"/>
        <v/>
      </c>
      <c r="BO126" s="99" t="str">
        <f t="shared" ref="BO126:BZ126" si="140">+IF(IMABS(BO49)&gt;$B$2,BO49,"")</f>
        <v/>
      </c>
      <c r="BP126" s="99" t="str">
        <f t="shared" si="140"/>
        <v/>
      </c>
      <c r="BQ126" s="99" t="str">
        <f t="shared" si="140"/>
        <v/>
      </c>
      <c r="BR126" s="99" t="str">
        <f t="shared" si="140"/>
        <v/>
      </c>
      <c r="BS126" s="99" t="str">
        <f t="shared" si="140"/>
        <v/>
      </c>
      <c r="BT126" s="99" t="str">
        <f t="shared" si="140"/>
        <v/>
      </c>
      <c r="BU126" s="99" t="str">
        <f t="shared" si="140"/>
        <v/>
      </c>
      <c r="BV126" s="99" t="str">
        <f t="shared" si="140"/>
        <v/>
      </c>
      <c r="BW126" s="99" t="str">
        <f t="shared" si="140"/>
        <v/>
      </c>
      <c r="BX126" s="99" t="str">
        <f t="shared" si="140"/>
        <v/>
      </c>
      <c r="BY126" s="99" t="str">
        <f t="shared" si="140"/>
        <v/>
      </c>
      <c r="BZ126" s="99" t="str">
        <f t="shared" si="140"/>
        <v/>
      </c>
    </row>
    <row r="127" spans="1:78" s="97" customFormat="1" x14ac:dyDescent="0.25">
      <c r="A127" s="97">
        <v>48</v>
      </c>
      <c r="B127" s="102" t="s">
        <v>318</v>
      </c>
      <c r="C127" s="101">
        <f t="shared" ref="C127:AH127" si="141">+IF(IMABS(C50)&gt;$B$2,C50,"")</f>
        <v>0.91003286565123043</v>
      </c>
      <c r="D127" s="101" t="str">
        <f t="shared" si="141"/>
        <v/>
      </c>
      <c r="E127" s="101">
        <f t="shared" si="141"/>
        <v>0.71717138507660216</v>
      </c>
      <c r="F127" s="101">
        <f t="shared" si="141"/>
        <v>-0.80453494613933441</v>
      </c>
      <c r="G127" s="101" t="str">
        <f t="shared" si="141"/>
        <v/>
      </c>
      <c r="H127" s="101" t="str">
        <f t="shared" si="141"/>
        <v/>
      </c>
      <c r="I127" s="101" t="str">
        <f t="shared" si="141"/>
        <v/>
      </c>
      <c r="J127" s="101" t="str">
        <f t="shared" si="141"/>
        <v/>
      </c>
      <c r="K127" s="101" t="str">
        <f t="shared" si="141"/>
        <v/>
      </c>
      <c r="L127" s="101" t="str">
        <f t="shared" si="141"/>
        <v/>
      </c>
      <c r="M127" s="101" t="str">
        <f t="shared" si="141"/>
        <v/>
      </c>
      <c r="N127" s="101" t="str">
        <f t="shared" si="141"/>
        <v/>
      </c>
      <c r="O127" s="101" t="str">
        <f t="shared" si="141"/>
        <v/>
      </c>
      <c r="P127" s="101" t="str">
        <f t="shared" si="141"/>
        <v/>
      </c>
      <c r="Q127" s="101" t="str">
        <f t="shared" si="141"/>
        <v/>
      </c>
      <c r="R127" s="101" t="str">
        <f t="shared" si="141"/>
        <v/>
      </c>
      <c r="S127" s="101" t="str">
        <f t="shared" si="141"/>
        <v/>
      </c>
      <c r="T127" s="101" t="str">
        <f t="shared" si="141"/>
        <v/>
      </c>
      <c r="U127" s="101">
        <f t="shared" si="141"/>
        <v>0.77155015909798819</v>
      </c>
      <c r="V127" s="101" t="str">
        <f t="shared" si="141"/>
        <v/>
      </c>
      <c r="W127" s="101" t="str">
        <f t="shared" si="141"/>
        <v/>
      </c>
      <c r="X127" s="101" t="str">
        <f t="shared" si="141"/>
        <v/>
      </c>
      <c r="Y127" s="101" t="str">
        <f t="shared" si="141"/>
        <v/>
      </c>
      <c r="Z127" s="101" t="str">
        <f t="shared" si="141"/>
        <v/>
      </c>
      <c r="AA127" s="101" t="str">
        <f t="shared" si="141"/>
        <v/>
      </c>
      <c r="AB127" s="101" t="str">
        <f t="shared" si="141"/>
        <v/>
      </c>
      <c r="AC127" s="101" t="str">
        <f t="shared" si="141"/>
        <v/>
      </c>
      <c r="AD127" s="101" t="str">
        <f t="shared" si="141"/>
        <v/>
      </c>
      <c r="AE127" s="101">
        <f t="shared" si="141"/>
        <v>0.73808435409899698</v>
      </c>
      <c r="AF127" s="101" t="str">
        <f t="shared" si="141"/>
        <v/>
      </c>
      <c r="AG127" s="101" t="str">
        <f t="shared" si="141"/>
        <v/>
      </c>
      <c r="AH127" s="101" t="str">
        <f t="shared" si="141"/>
        <v/>
      </c>
      <c r="AI127" s="101" t="str">
        <f t="shared" ref="AI127:BN127" si="142">+IF(IMABS(AI50)&gt;$B$2,AI50,"")</f>
        <v/>
      </c>
      <c r="AJ127" s="101" t="str">
        <f t="shared" si="142"/>
        <v/>
      </c>
      <c r="AK127" s="101" t="str">
        <f t="shared" si="142"/>
        <v/>
      </c>
      <c r="AL127" s="101" t="str">
        <f t="shared" si="142"/>
        <v/>
      </c>
      <c r="AM127" s="101" t="str">
        <f t="shared" si="142"/>
        <v/>
      </c>
      <c r="AN127" s="101" t="str">
        <f t="shared" si="142"/>
        <v/>
      </c>
      <c r="AO127" s="101">
        <f t="shared" si="142"/>
        <v>-0.77720645870106864</v>
      </c>
      <c r="AP127" s="101">
        <f t="shared" si="142"/>
        <v>0.97898233851781835</v>
      </c>
      <c r="AQ127" s="101">
        <f t="shared" si="142"/>
        <v>-0.89375818860159917</v>
      </c>
      <c r="AR127" s="101" t="str">
        <f t="shared" si="142"/>
        <v/>
      </c>
      <c r="AS127" s="101" t="str">
        <f t="shared" si="142"/>
        <v/>
      </c>
      <c r="AT127" s="101" t="str">
        <f t="shared" si="142"/>
        <v/>
      </c>
      <c r="AU127" s="101" t="str">
        <f t="shared" si="142"/>
        <v/>
      </c>
      <c r="AV127" s="101">
        <f t="shared" si="142"/>
        <v>-0.82037034899838135</v>
      </c>
      <c r="AW127" s="101" t="str">
        <f t="shared" si="142"/>
        <v/>
      </c>
      <c r="AX127" s="101">
        <f t="shared" si="142"/>
        <v>1</v>
      </c>
      <c r="AY127" s="101" t="str">
        <f t="shared" si="142"/>
        <v/>
      </c>
      <c r="AZ127" s="101" t="str">
        <f t="shared" si="142"/>
        <v/>
      </c>
      <c r="BA127" s="101" t="str">
        <f t="shared" si="142"/>
        <v/>
      </c>
      <c r="BB127" s="101" t="str">
        <f t="shared" si="142"/>
        <v/>
      </c>
      <c r="BC127" s="101" t="str">
        <f t="shared" si="142"/>
        <v/>
      </c>
      <c r="BD127" s="101" t="str">
        <f t="shared" si="142"/>
        <v/>
      </c>
      <c r="BE127" s="99" t="str">
        <f t="shared" si="142"/>
        <v/>
      </c>
      <c r="BF127" s="99" t="str">
        <f t="shared" si="142"/>
        <v/>
      </c>
      <c r="BG127" s="99" t="str">
        <f t="shared" si="142"/>
        <v/>
      </c>
      <c r="BH127" s="99" t="str">
        <f t="shared" si="142"/>
        <v/>
      </c>
      <c r="BI127" s="99" t="str">
        <f t="shared" si="142"/>
        <v/>
      </c>
      <c r="BJ127" s="99" t="str">
        <f t="shared" si="142"/>
        <v/>
      </c>
      <c r="BK127" s="99" t="str">
        <f t="shared" si="142"/>
        <v/>
      </c>
      <c r="BL127" s="99" t="str">
        <f t="shared" si="142"/>
        <v/>
      </c>
      <c r="BM127" s="99" t="str">
        <f t="shared" si="142"/>
        <v/>
      </c>
      <c r="BN127" s="99" t="str">
        <f t="shared" si="142"/>
        <v/>
      </c>
      <c r="BO127" s="99" t="str">
        <f t="shared" ref="BO127:BZ127" si="143">+IF(IMABS(BO50)&gt;$B$2,BO50,"")</f>
        <v/>
      </c>
      <c r="BP127" s="99" t="str">
        <f t="shared" si="143"/>
        <v/>
      </c>
      <c r="BQ127" s="99" t="str">
        <f t="shared" si="143"/>
        <v/>
      </c>
      <c r="BR127" s="99" t="str">
        <f t="shared" si="143"/>
        <v/>
      </c>
      <c r="BS127" s="99" t="str">
        <f t="shared" si="143"/>
        <v/>
      </c>
      <c r="BT127" s="99" t="str">
        <f t="shared" si="143"/>
        <v/>
      </c>
      <c r="BU127" s="99" t="str">
        <f t="shared" si="143"/>
        <v/>
      </c>
      <c r="BV127" s="99" t="str">
        <f t="shared" si="143"/>
        <v/>
      </c>
      <c r="BW127" s="99" t="str">
        <f t="shared" si="143"/>
        <v/>
      </c>
      <c r="BX127" s="99" t="str">
        <f t="shared" si="143"/>
        <v/>
      </c>
      <c r="BY127" s="99" t="str">
        <f t="shared" si="143"/>
        <v/>
      </c>
      <c r="BZ127" s="99" t="str">
        <f t="shared" si="143"/>
        <v/>
      </c>
    </row>
    <row r="128" spans="1:78" s="97" customFormat="1" x14ac:dyDescent="0.25">
      <c r="A128" s="97">
        <v>49</v>
      </c>
      <c r="B128" s="102" t="s">
        <v>319</v>
      </c>
      <c r="C128" s="101">
        <f t="shared" ref="C128:AH128" si="144">+IF(IMABS(C51)&gt;$B$2,C51,"")</f>
        <v>0.85128564552855301</v>
      </c>
      <c r="D128" s="101" t="str">
        <f t="shared" si="144"/>
        <v/>
      </c>
      <c r="E128" s="101" t="str">
        <f t="shared" si="144"/>
        <v/>
      </c>
      <c r="F128" s="101" t="str">
        <f t="shared" si="144"/>
        <v/>
      </c>
      <c r="G128" s="101" t="str">
        <f t="shared" si="144"/>
        <v/>
      </c>
      <c r="H128" s="101" t="str">
        <f t="shared" si="144"/>
        <v/>
      </c>
      <c r="I128" s="101" t="str">
        <f t="shared" si="144"/>
        <v/>
      </c>
      <c r="J128" s="101" t="str">
        <f t="shared" si="144"/>
        <v/>
      </c>
      <c r="K128" s="101" t="str">
        <f t="shared" si="144"/>
        <v/>
      </c>
      <c r="L128" s="101" t="str">
        <f t="shared" si="144"/>
        <v/>
      </c>
      <c r="M128" s="101" t="str">
        <f t="shared" si="144"/>
        <v/>
      </c>
      <c r="N128" s="101" t="str">
        <f t="shared" si="144"/>
        <v/>
      </c>
      <c r="O128" s="101" t="str">
        <f t="shared" si="144"/>
        <v/>
      </c>
      <c r="P128" s="101" t="str">
        <f t="shared" si="144"/>
        <v/>
      </c>
      <c r="Q128" s="101" t="str">
        <f t="shared" si="144"/>
        <v/>
      </c>
      <c r="R128" s="101" t="str">
        <f t="shared" si="144"/>
        <v/>
      </c>
      <c r="S128" s="101" t="str">
        <f t="shared" si="144"/>
        <v/>
      </c>
      <c r="T128" s="101" t="str">
        <f t="shared" si="144"/>
        <v/>
      </c>
      <c r="U128" s="101" t="str">
        <f t="shared" si="144"/>
        <v/>
      </c>
      <c r="V128" s="101" t="str">
        <f t="shared" si="144"/>
        <v/>
      </c>
      <c r="W128" s="101" t="str">
        <f t="shared" si="144"/>
        <v/>
      </c>
      <c r="X128" s="101" t="str">
        <f t="shared" si="144"/>
        <v/>
      </c>
      <c r="Y128" s="101" t="str">
        <f t="shared" si="144"/>
        <v/>
      </c>
      <c r="Z128" s="101" t="str">
        <f t="shared" si="144"/>
        <v/>
      </c>
      <c r="AA128" s="101" t="str">
        <f t="shared" si="144"/>
        <v/>
      </c>
      <c r="AB128" s="101" t="str">
        <f t="shared" si="144"/>
        <v/>
      </c>
      <c r="AC128" s="101" t="str">
        <f t="shared" si="144"/>
        <v/>
      </c>
      <c r="AD128" s="101" t="str">
        <f t="shared" si="144"/>
        <v/>
      </c>
      <c r="AE128" s="101" t="str">
        <f t="shared" si="144"/>
        <v/>
      </c>
      <c r="AF128" s="101" t="str">
        <f t="shared" si="144"/>
        <v/>
      </c>
      <c r="AG128" s="101" t="str">
        <f t="shared" si="144"/>
        <v/>
      </c>
      <c r="AH128" s="101" t="str">
        <f t="shared" si="144"/>
        <v/>
      </c>
      <c r="AI128" s="101" t="str">
        <f t="shared" ref="AI128:BN128" si="145">+IF(IMABS(AI51)&gt;$B$2,AI51,"")</f>
        <v/>
      </c>
      <c r="AJ128" s="101" t="str">
        <f t="shared" si="145"/>
        <v/>
      </c>
      <c r="AK128" s="101" t="str">
        <f t="shared" si="145"/>
        <v/>
      </c>
      <c r="AL128" s="101" t="str">
        <f t="shared" si="145"/>
        <v/>
      </c>
      <c r="AM128" s="101" t="str">
        <f t="shared" si="145"/>
        <v/>
      </c>
      <c r="AN128" s="101" t="str">
        <f t="shared" si="145"/>
        <v/>
      </c>
      <c r="AO128" s="101" t="str">
        <f t="shared" si="145"/>
        <v/>
      </c>
      <c r="AP128" s="101" t="str">
        <f t="shared" si="145"/>
        <v/>
      </c>
      <c r="AQ128" s="101">
        <f t="shared" si="145"/>
        <v>0.79843650059264526</v>
      </c>
      <c r="AR128" s="101" t="str">
        <f t="shared" si="145"/>
        <v/>
      </c>
      <c r="AS128" s="101" t="str">
        <f t="shared" si="145"/>
        <v/>
      </c>
      <c r="AT128" s="101" t="str">
        <f t="shared" si="145"/>
        <v/>
      </c>
      <c r="AU128" s="101" t="str">
        <f t="shared" si="145"/>
        <v/>
      </c>
      <c r="AV128" s="101" t="str">
        <f t="shared" si="145"/>
        <v/>
      </c>
      <c r="AW128" s="101" t="str">
        <f t="shared" si="145"/>
        <v/>
      </c>
      <c r="AX128" s="101" t="str">
        <f t="shared" si="145"/>
        <v/>
      </c>
      <c r="AY128" s="101">
        <f t="shared" si="145"/>
        <v>1</v>
      </c>
      <c r="AZ128" s="101" t="str">
        <f t="shared" si="145"/>
        <v/>
      </c>
      <c r="BA128" s="101" t="str">
        <f t="shared" si="145"/>
        <v/>
      </c>
      <c r="BB128" s="101" t="str">
        <f t="shared" si="145"/>
        <v/>
      </c>
      <c r="BC128" s="101" t="str">
        <f t="shared" si="145"/>
        <v/>
      </c>
      <c r="BD128" s="101" t="str">
        <f t="shared" si="145"/>
        <v/>
      </c>
      <c r="BE128" s="99" t="str">
        <f t="shared" si="145"/>
        <v/>
      </c>
      <c r="BF128" s="99" t="str">
        <f t="shared" si="145"/>
        <v/>
      </c>
      <c r="BG128" s="99" t="str">
        <f t="shared" si="145"/>
        <v/>
      </c>
      <c r="BH128" s="99" t="str">
        <f t="shared" si="145"/>
        <v/>
      </c>
      <c r="BI128" s="99" t="str">
        <f t="shared" si="145"/>
        <v/>
      </c>
      <c r="BJ128" s="99" t="str">
        <f t="shared" si="145"/>
        <v/>
      </c>
      <c r="BK128" s="99" t="str">
        <f t="shared" si="145"/>
        <v/>
      </c>
      <c r="BL128" s="99" t="str">
        <f t="shared" si="145"/>
        <v/>
      </c>
      <c r="BM128" s="99" t="str">
        <f t="shared" si="145"/>
        <v/>
      </c>
      <c r="BN128" s="99" t="str">
        <f t="shared" si="145"/>
        <v/>
      </c>
      <c r="BO128" s="99" t="str">
        <f t="shared" ref="BO128:BZ128" si="146">+IF(IMABS(BO51)&gt;$B$2,BO51,"")</f>
        <v/>
      </c>
      <c r="BP128" s="99" t="str">
        <f t="shared" si="146"/>
        <v/>
      </c>
      <c r="BQ128" s="99" t="str">
        <f t="shared" si="146"/>
        <v/>
      </c>
      <c r="BR128" s="99" t="str">
        <f t="shared" si="146"/>
        <v/>
      </c>
      <c r="BS128" s="99" t="str">
        <f t="shared" si="146"/>
        <v/>
      </c>
      <c r="BT128" s="99" t="str">
        <f t="shared" si="146"/>
        <v/>
      </c>
      <c r="BU128" s="99" t="str">
        <f t="shared" si="146"/>
        <v/>
      </c>
      <c r="BV128" s="99" t="str">
        <f t="shared" si="146"/>
        <v/>
      </c>
      <c r="BW128" s="99" t="str">
        <f t="shared" si="146"/>
        <v/>
      </c>
      <c r="BX128" s="99" t="str">
        <f t="shared" si="146"/>
        <v/>
      </c>
      <c r="BY128" s="99" t="str">
        <f t="shared" si="146"/>
        <v/>
      </c>
      <c r="BZ128" s="99" t="str">
        <f t="shared" si="146"/>
        <v/>
      </c>
    </row>
    <row r="129" spans="1:78" s="97" customFormat="1" x14ac:dyDescent="0.25">
      <c r="A129" s="97">
        <v>50</v>
      </c>
      <c r="B129" s="102" t="s">
        <v>320</v>
      </c>
      <c r="C129" s="101" t="str">
        <f t="shared" ref="C129:AH129" si="147">+IF(IMABS(C52)&gt;$B$2,C52,"")</f>
        <v/>
      </c>
      <c r="D129" s="101" t="str">
        <f t="shared" si="147"/>
        <v/>
      </c>
      <c r="E129" s="101" t="str">
        <f t="shared" si="147"/>
        <v/>
      </c>
      <c r="F129" s="101" t="str">
        <f t="shared" si="147"/>
        <v/>
      </c>
      <c r="G129" s="101" t="str">
        <f t="shared" si="147"/>
        <v/>
      </c>
      <c r="H129" s="101" t="str">
        <f t="shared" si="147"/>
        <v/>
      </c>
      <c r="I129" s="101" t="str">
        <f t="shared" si="147"/>
        <v/>
      </c>
      <c r="J129" s="101" t="str">
        <f t="shared" si="147"/>
        <v/>
      </c>
      <c r="K129" s="101" t="str">
        <f t="shared" si="147"/>
        <v/>
      </c>
      <c r="L129" s="101" t="str">
        <f t="shared" si="147"/>
        <v/>
      </c>
      <c r="M129" s="101" t="str">
        <f t="shared" si="147"/>
        <v/>
      </c>
      <c r="N129" s="101" t="str">
        <f t="shared" si="147"/>
        <v/>
      </c>
      <c r="O129" s="101" t="str">
        <f t="shared" si="147"/>
        <v/>
      </c>
      <c r="P129" s="101" t="str">
        <f t="shared" si="147"/>
        <v/>
      </c>
      <c r="Q129" s="101" t="str">
        <f t="shared" si="147"/>
        <v/>
      </c>
      <c r="R129" s="101" t="str">
        <f t="shared" si="147"/>
        <v/>
      </c>
      <c r="S129" s="101" t="str">
        <f t="shared" si="147"/>
        <v/>
      </c>
      <c r="T129" s="101" t="str">
        <f t="shared" si="147"/>
        <v/>
      </c>
      <c r="U129" s="101" t="str">
        <f t="shared" si="147"/>
        <v/>
      </c>
      <c r="V129" s="101" t="str">
        <f t="shared" si="147"/>
        <v/>
      </c>
      <c r="W129" s="101" t="str">
        <f t="shared" si="147"/>
        <v/>
      </c>
      <c r="X129" s="101" t="str">
        <f t="shared" si="147"/>
        <v/>
      </c>
      <c r="Y129" s="101" t="str">
        <f t="shared" si="147"/>
        <v/>
      </c>
      <c r="Z129" s="101" t="str">
        <f t="shared" si="147"/>
        <v/>
      </c>
      <c r="AA129" s="101" t="str">
        <f t="shared" si="147"/>
        <v/>
      </c>
      <c r="AB129" s="101" t="str">
        <f t="shared" si="147"/>
        <v/>
      </c>
      <c r="AC129" s="101" t="str">
        <f t="shared" si="147"/>
        <v/>
      </c>
      <c r="AD129" s="101" t="str">
        <f t="shared" si="147"/>
        <v/>
      </c>
      <c r="AE129" s="101" t="str">
        <f t="shared" si="147"/>
        <v/>
      </c>
      <c r="AF129" s="101" t="str">
        <f t="shared" si="147"/>
        <v/>
      </c>
      <c r="AG129" s="101" t="str">
        <f t="shared" si="147"/>
        <v/>
      </c>
      <c r="AH129" s="101" t="str">
        <f t="shared" si="147"/>
        <v/>
      </c>
      <c r="AI129" s="101" t="str">
        <f t="shared" ref="AI129:BN129" si="148">+IF(IMABS(AI52)&gt;$B$2,AI52,"")</f>
        <v/>
      </c>
      <c r="AJ129" s="101" t="str">
        <f t="shared" si="148"/>
        <v/>
      </c>
      <c r="AK129" s="101" t="str">
        <f t="shared" si="148"/>
        <v/>
      </c>
      <c r="AL129" s="101" t="str">
        <f t="shared" si="148"/>
        <v/>
      </c>
      <c r="AM129" s="101" t="str">
        <f t="shared" si="148"/>
        <v/>
      </c>
      <c r="AN129" s="101" t="str">
        <f t="shared" si="148"/>
        <v/>
      </c>
      <c r="AO129" s="101" t="str">
        <f t="shared" si="148"/>
        <v/>
      </c>
      <c r="AP129" s="101" t="str">
        <f t="shared" si="148"/>
        <v/>
      </c>
      <c r="AQ129" s="101" t="str">
        <f t="shared" si="148"/>
        <v/>
      </c>
      <c r="AR129" s="101">
        <f t="shared" si="148"/>
        <v>0.819090602850855</v>
      </c>
      <c r="AS129" s="101">
        <f t="shared" si="148"/>
        <v>-0.79064509323561849</v>
      </c>
      <c r="AT129" s="101">
        <f t="shared" si="148"/>
        <v>-0.74123016820332677</v>
      </c>
      <c r="AU129" s="101" t="str">
        <f t="shared" si="148"/>
        <v/>
      </c>
      <c r="AV129" s="101" t="str">
        <f t="shared" si="148"/>
        <v/>
      </c>
      <c r="AW129" s="101">
        <f t="shared" si="148"/>
        <v>-0.76555033189703381</v>
      </c>
      <c r="AX129" s="101" t="str">
        <f t="shared" si="148"/>
        <v/>
      </c>
      <c r="AY129" s="101" t="str">
        <f t="shared" si="148"/>
        <v/>
      </c>
      <c r="AZ129" s="101">
        <f t="shared" si="148"/>
        <v>1</v>
      </c>
      <c r="BA129" s="101" t="str">
        <f t="shared" si="148"/>
        <v/>
      </c>
      <c r="BB129" s="101" t="str">
        <f t="shared" si="148"/>
        <v/>
      </c>
      <c r="BC129" s="101" t="str">
        <f t="shared" si="148"/>
        <v/>
      </c>
      <c r="BD129" s="101" t="str">
        <f t="shared" si="148"/>
        <v/>
      </c>
      <c r="BE129" s="99" t="str">
        <f t="shared" si="148"/>
        <v/>
      </c>
      <c r="BF129" s="99" t="str">
        <f t="shared" si="148"/>
        <v/>
      </c>
      <c r="BG129" s="99" t="str">
        <f t="shared" si="148"/>
        <v/>
      </c>
      <c r="BH129" s="99" t="str">
        <f t="shared" si="148"/>
        <v/>
      </c>
      <c r="BI129" s="99" t="str">
        <f t="shared" si="148"/>
        <v/>
      </c>
      <c r="BJ129" s="99" t="str">
        <f t="shared" si="148"/>
        <v/>
      </c>
      <c r="BK129" s="99" t="str">
        <f t="shared" si="148"/>
        <v/>
      </c>
      <c r="BL129" s="99" t="str">
        <f t="shared" si="148"/>
        <v/>
      </c>
      <c r="BM129" s="99" t="str">
        <f t="shared" si="148"/>
        <v/>
      </c>
      <c r="BN129" s="99" t="str">
        <f t="shared" si="148"/>
        <v/>
      </c>
      <c r="BO129" s="99" t="str">
        <f t="shared" ref="BO129:BZ129" si="149">+IF(IMABS(BO52)&gt;$B$2,BO52,"")</f>
        <v/>
      </c>
      <c r="BP129" s="99" t="str">
        <f t="shared" si="149"/>
        <v/>
      </c>
      <c r="BQ129" s="99" t="str">
        <f t="shared" si="149"/>
        <v/>
      </c>
      <c r="BR129" s="99" t="str">
        <f t="shared" si="149"/>
        <v/>
      </c>
      <c r="BS129" s="99" t="str">
        <f t="shared" si="149"/>
        <v/>
      </c>
      <c r="BT129" s="99" t="str">
        <f t="shared" si="149"/>
        <v/>
      </c>
      <c r="BU129" s="99" t="str">
        <f t="shared" si="149"/>
        <v/>
      </c>
      <c r="BV129" s="99" t="str">
        <f t="shared" si="149"/>
        <v/>
      </c>
      <c r="BW129" s="99" t="str">
        <f t="shared" si="149"/>
        <v/>
      </c>
      <c r="BX129" s="99" t="str">
        <f t="shared" si="149"/>
        <v/>
      </c>
      <c r="BY129" s="99" t="str">
        <f t="shared" si="149"/>
        <v/>
      </c>
      <c r="BZ129" s="99" t="str">
        <f t="shared" si="149"/>
        <v/>
      </c>
    </row>
    <row r="130" spans="1:78" s="97" customFormat="1" x14ac:dyDescent="0.25">
      <c r="A130" s="97">
        <v>51</v>
      </c>
      <c r="B130" s="102" t="s">
        <v>321</v>
      </c>
      <c r="C130" s="101">
        <f t="shared" ref="C130:AH130" si="150">+IF(IMABS(C53)&gt;$B$2,C53,"")</f>
        <v>-0.75569267277800356</v>
      </c>
      <c r="D130" s="101" t="str">
        <f t="shared" si="150"/>
        <v/>
      </c>
      <c r="E130" s="101" t="str">
        <f t="shared" si="150"/>
        <v/>
      </c>
      <c r="F130" s="101" t="str">
        <f t="shared" si="150"/>
        <v/>
      </c>
      <c r="G130" s="101" t="str">
        <f t="shared" si="150"/>
        <v/>
      </c>
      <c r="H130" s="101" t="str">
        <f t="shared" si="150"/>
        <v/>
      </c>
      <c r="I130" s="101" t="str">
        <f t="shared" si="150"/>
        <v/>
      </c>
      <c r="J130" s="101" t="str">
        <f t="shared" si="150"/>
        <v/>
      </c>
      <c r="K130" s="101" t="str">
        <f t="shared" si="150"/>
        <v/>
      </c>
      <c r="L130" s="101" t="str">
        <f t="shared" si="150"/>
        <v/>
      </c>
      <c r="M130" s="101" t="str">
        <f t="shared" si="150"/>
        <v/>
      </c>
      <c r="N130" s="101" t="str">
        <f t="shared" si="150"/>
        <v/>
      </c>
      <c r="O130" s="101" t="str">
        <f t="shared" si="150"/>
        <v/>
      </c>
      <c r="P130" s="101" t="str">
        <f t="shared" si="150"/>
        <v/>
      </c>
      <c r="Q130" s="101" t="str">
        <f t="shared" si="150"/>
        <v/>
      </c>
      <c r="R130" s="101" t="str">
        <f t="shared" si="150"/>
        <v/>
      </c>
      <c r="S130" s="101" t="str">
        <f t="shared" si="150"/>
        <v/>
      </c>
      <c r="T130" s="101" t="str">
        <f t="shared" si="150"/>
        <v/>
      </c>
      <c r="U130" s="101" t="str">
        <f t="shared" si="150"/>
        <v/>
      </c>
      <c r="V130" s="101" t="str">
        <f t="shared" si="150"/>
        <v/>
      </c>
      <c r="W130" s="101" t="str">
        <f t="shared" si="150"/>
        <v/>
      </c>
      <c r="X130" s="101" t="str">
        <f t="shared" si="150"/>
        <v/>
      </c>
      <c r="Y130" s="101" t="str">
        <f t="shared" si="150"/>
        <v/>
      </c>
      <c r="Z130" s="101" t="str">
        <f t="shared" si="150"/>
        <v/>
      </c>
      <c r="AA130" s="101" t="str">
        <f t="shared" si="150"/>
        <v/>
      </c>
      <c r="AB130" s="101" t="str">
        <f t="shared" si="150"/>
        <v/>
      </c>
      <c r="AC130" s="101" t="str">
        <f t="shared" si="150"/>
        <v/>
      </c>
      <c r="AD130" s="101" t="str">
        <f t="shared" si="150"/>
        <v/>
      </c>
      <c r="AE130" s="101" t="str">
        <f t="shared" si="150"/>
        <v/>
      </c>
      <c r="AF130" s="101" t="str">
        <f t="shared" si="150"/>
        <v/>
      </c>
      <c r="AG130" s="101" t="str">
        <f t="shared" si="150"/>
        <v/>
      </c>
      <c r="AH130" s="101" t="str">
        <f t="shared" si="150"/>
        <v/>
      </c>
      <c r="AI130" s="101" t="str">
        <f t="shared" ref="AI130:BN130" si="151">+IF(IMABS(AI53)&gt;$B$2,AI53,"")</f>
        <v/>
      </c>
      <c r="AJ130" s="101" t="str">
        <f t="shared" si="151"/>
        <v/>
      </c>
      <c r="AK130" s="101" t="str">
        <f t="shared" si="151"/>
        <v/>
      </c>
      <c r="AL130" s="101" t="str">
        <f t="shared" si="151"/>
        <v/>
      </c>
      <c r="AM130" s="101" t="str">
        <f t="shared" si="151"/>
        <v/>
      </c>
      <c r="AN130" s="101" t="str">
        <f t="shared" si="151"/>
        <v/>
      </c>
      <c r="AO130" s="101" t="str">
        <f t="shared" si="151"/>
        <v/>
      </c>
      <c r="AP130" s="101" t="str">
        <f t="shared" si="151"/>
        <v/>
      </c>
      <c r="AQ130" s="101" t="str">
        <f t="shared" si="151"/>
        <v/>
      </c>
      <c r="AR130" s="101" t="str">
        <f t="shared" si="151"/>
        <v/>
      </c>
      <c r="AS130" s="101">
        <f t="shared" si="151"/>
        <v>0.949309080961111</v>
      </c>
      <c r="AT130" s="101">
        <f t="shared" si="151"/>
        <v>0.91914193648071885</v>
      </c>
      <c r="AU130" s="101" t="str">
        <f t="shared" si="151"/>
        <v/>
      </c>
      <c r="AV130" s="101" t="str">
        <f t="shared" si="151"/>
        <v/>
      </c>
      <c r="AW130" s="101">
        <f t="shared" si="151"/>
        <v>0.76803945006414209</v>
      </c>
      <c r="AX130" s="101" t="str">
        <f t="shared" si="151"/>
        <v/>
      </c>
      <c r="AY130" s="101" t="str">
        <f t="shared" si="151"/>
        <v/>
      </c>
      <c r="AZ130" s="101">
        <f t="shared" si="151"/>
        <v>-0.75422748691518449</v>
      </c>
      <c r="BA130" s="101">
        <f t="shared" si="151"/>
        <v>1</v>
      </c>
      <c r="BB130" s="101" t="str">
        <f t="shared" si="151"/>
        <v/>
      </c>
      <c r="BC130" s="101" t="str">
        <f t="shared" si="151"/>
        <v/>
      </c>
      <c r="BD130" s="101" t="str">
        <f t="shared" si="151"/>
        <v/>
      </c>
      <c r="BE130" s="99" t="str">
        <f t="shared" si="151"/>
        <v/>
      </c>
      <c r="BF130" s="99" t="str">
        <f t="shared" si="151"/>
        <v/>
      </c>
      <c r="BG130" s="99" t="str">
        <f t="shared" si="151"/>
        <v/>
      </c>
      <c r="BH130" s="99" t="str">
        <f t="shared" si="151"/>
        <v/>
      </c>
      <c r="BI130" s="99" t="str">
        <f t="shared" si="151"/>
        <v/>
      </c>
      <c r="BJ130" s="99" t="str">
        <f t="shared" si="151"/>
        <v/>
      </c>
      <c r="BK130" s="99" t="str">
        <f t="shared" si="151"/>
        <v/>
      </c>
      <c r="BL130" s="99" t="str">
        <f t="shared" si="151"/>
        <v/>
      </c>
      <c r="BM130" s="99" t="str">
        <f t="shared" si="151"/>
        <v/>
      </c>
      <c r="BN130" s="99" t="str">
        <f t="shared" si="151"/>
        <v/>
      </c>
      <c r="BO130" s="99" t="str">
        <f t="shared" ref="BO130:BZ130" si="152">+IF(IMABS(BO53)&gt;$B$2,BO53,"")</f>
        <v/>
      </c>
      <c r="BP130" s="99" t="str">
        <f t="shared" si="152"/>
        <v/>
      </c>
      <c r="BQ130" s="99" t="str">
        <f t="shared" si="152"/>
        <v/>
      </c>
      <c r="BR130" s="99" t="str">
        <f t="shared" si="152"/>
        <v/>
      </c>
      <c r="BS130" s="99" t="str">
        <f t="shared" si="152"/>
        <v/>
      </c>
      <c r="BT130" s="99" t="str">
        <f t="shared" si="152"/>
        <v/>
      </c>
      <c r="BU130" s="99" t="str">
        <f t="shared" si="152"/>
        <v/>
      </c>
      <c r="BV130" s="99" t="str">
        <f t="shared" si="152"/>
        <v/>
      </c>
      <c r="BW130" s="99" t="str">
        <f t="shared" si="152"/>
        <v/>
      </c>
      <c r="BX130" s="99" t="str">
        <f t="shared" si="152"/>
        <v/>
      </c>
      <c r="BY130" s="99" t="str">
        <f t="shared" si="152"/>
        <v/>
      </c>
      <c r="BZ130" s="99" t="str">
        <f t="shared" si="152"/>
        <v/>
      </c>
    </row>
    <row r="131" spans="1:78" s="97" customFormat="1" x14ac:dyDescent="0.25">
      <c r="A131" s="97">
        <v>52</v>
      </c>
      <c r="B131" s="102" t="s">
        <v>322</v>
      </c>
      <c r="C131" s="101">
        <f t="shared" ref="C131:AH131" si="153">+IF(IMABS(C54)&gt;$B$2,C54,"")</f>
        <v>-0.86938122520233074</v>
      </c>
      <c r="D131" s="101" t="str">
        <f t="shared" si="153"/>
        <v/>
      </c>
      <c r="E131" s="101">
        <f t="shared" si="153"/>
        <v>-0.73864118979366911</v>
      </c>
      <c r="F131" s="101" t="str">
        <f t="shared" si="153"/>
        <v/>
      </c>
      <c r="G131" s="101">
        <f t="shared" si="153"/>
        <v>-0.88605770613105295</v>
      </c>
      <c r="H131" s="101">
        <f t="shared" si="153"/>
        <v>-0.89538416532811449</v>
      </c>
      <c r="I131" s="101">
        <f t="shared" si="153"/>
        <v>-0.75172910704039464</v>
      </c>
      <c r="J131" s="101">
        <f t="shared" si="153"/>
        <v>-0.84609306016788022</v>
      </c>
      <c r="K131" s="101" t="str">
        <f t="shared" si="153"/>
        <v/>
      </c>
      <c r="L131" s="101">
        <f t="shared" si="153"/>
        <v>-0.81303651175744274</v>
      </c>
      <c r="M131" s="101">
        <f t="shared" si="153"/>
        <v>-0.82627976701012718</v>
      </c>
      <c r="N131" s="101">
        <f t="shared" si="153"/>
        <v>-0.84855128318194384</v>
      </c>
      <c r="O131" s="101" t="str">
        <f t="shared" si="153"/>
        <v/>
      </c>
      <c r="P131" s="101">
        <f t="shared" si="153"/>
        <v>-0.8086537480685384</v>
      </c>
      <c r="Q131" s="101">
        <f t="shared" si="153"/>
        <v>-0.73778699601018383</v>
      </c>
      <c r="R131" s="101" t="str">
        <f t="shared" si="153"/>
        <v/>
      </c>
      <c r="S131" s="101">
        <f t="shared" si="153"/>
        <v>-0.86207170508380249</v>
      </c>
      <c r="T131" s="101">
        <f t="shared" si="153"/>
        <v>-0.76452200911287282</v>
      </c>
      <c r="U131" s="101" t="str">
        <f t="shared" si="153"/>
        <v/>
      </c>
      <c r="V131" s="101">
        <f t="shared" si="153"/>
        <v>-0.81441519063068135</v>
      </c>
      <c r="W131" s="101">
        <f t="shared" si="153"/>
        <v>-0.83271788686383508</v>
      </c>
      <c r="X131" s="101">
        <f t="shared" si="153"/>
        <v>-0.78731653251491762</v>
      </c>
      <c r="Y131" s="101">
        <f t="shared" si="153"/>
        <v>-0.83452656533674463</v>
      </c>
      <c r="Z131" s="101">
        <f t="shared" si="153"/>
        <v>0.91824661175807532</v>
      </c>
      <c r="AA131" s="101">
        <f t="shared" si="153"/>
        <v>0.92773454806361411</v>
      </c>
      <c r="AB131" s="101">
        <f t="shared" si="153"/>
        <v>-0.85760810392606335</v>
      </c>
      <c r="AC131" s="101">
        <f t="shared" si="153"/>
        <v>-0.83678671725003473</v>
      </c>
      <c r="AD131" s="101">
        <f t="shared" si="153"/>
        <v>-0.83594881496408913</v>
      </c>
      <c r="AE131" s="101">
        <f t="shared" si="153"/>
        <v>-0.84460933247653358</v>
      </c>
      <c r="AF131" s="101">
        <f t="shared" si="153"/>
        <v>-0.83398828770206945</v>
      </c>
      <c r="AG131" s="101">
        <f t="shared" si="153"/>
        <v>-0.82580301258937538</v>
      </c>
      <c r="AH131" s="101">
        <f t="shared" si="153"/>
        <v>-0.80107516115104649</v>
      </c>
      <c r="AI131" s="101">
        <f t="shared" ref="AI131:BN131" si="154">+IF(IMABS(AI54)&gt;$B$2,AI54,"")</f>
        <v>-0.81447897193462759</v>
      </c>
      <c r="AJ131" s="101">
        <f t="shared" si="154"/>
        <v>0.88653411088355538</v>
      </c>
      <c r="AK131" s="101">
        <f t="shared" si="154"/>
        <v>0.91922986033979637</v>
      </c>
      <c r="AL131" s="101">
        <f t="shared" si="154"/>
        <v>-0.84057211586660086</v>
      </c>
      <c r="AM131" s="101">
        <f t="shared" si="154"/>
        <v>-0.82418547389140162</v>
      </c>
      <c r="AN131" s="101">
        <f t="shared" si="154"/>
        <v>-0.8153650320954634</v>
      </c>
      <c r="AO131" s="101" t="str">
        <f t="shared" si="154"/>
        <v/>
      </c>
      <c r="AP131" s="101" t="str">
        <f t="shared" si="154"/>
        <v/>
      </c>
      <c r="AQ131" s="101" t="str">
        <f t="shared" si="154"/>
        <v/>
      </c>
      <c r="AR131" s="101" t="str">
        <f t="shared" si="154"/>
        <v/>
      </c>
      <c r="AS131" s="101" t="str">
        <f t="shared" si="154"/>
        <v/>
      </c>
      <c r="AT131" s="101">
        <f t="shared" si="154"/>
        <v>0.76254475984870651</v>
      </c>
      <c r="AU131" s="101" t="str">
        <f t="shared" si="154"/>
        <v/>
      </c>
      <c r="AV131" s="101" t="str">
        <f t="shared" si="154"/>
        <v/>
      </c>
      <c r="AW131" s="101" t="str">
        <f t="shared" si="154"/>
        <v/>
      </c>
      <c r="AX131" s="101" t="str">
        <f t="shared" si="154"/>
        <v/>
      </c>
      <c r="AY131" s="101" t="str">
        <f t="shared" si="154"/>
        <v/>
      </c>
      <c r="AZ131" s="101" t="str">
        <f t="shared" si="154"/>
        <v/>
      </c>
      <c r="BA131" s="101" t="str">
        <f t="shared" si="154"/>
        <v/>
      </c>
      <c r="BB131" s="101">
        <f t="shared" si="154"/>
        <v>1</v>
      </c>
      <c r="BC131" s="101" t="str">
        <f t="shared" si="154"/>
        <v/>
      </c>
      <c r="BD131" s="101" t="str">
        <f t="shared" si="154"/>
        <v/>
      </c>
      <c r="BE131" s="99" t="str">
        <f t="shared" si="154"/>
        <v/>
      </c>
      <c r="BF131" s="99" t="str">
        <f t="shared" si="154"/>
        <v/>
      </c>
      <c r="BG131" s="99" t="str">
        <f t="shared" si="154"/>
        <v/>
      </c>
      <c r="BH131" s="99" t="str">
        <f t="shared" si="154"/>
        <v/>
      </c>
      <c r="BI131" s="99" t="str">
        <f t="shared" si="154"/>
        <v/>
      </c>
      <c r="BJ131" s="99" t="str">
        <f t="shared" si="154"/>
        <v/>
      </c>
      <c r="BK131" s="99" t="str">
        <f t="shared" si="154"/>
        <v/>
      </c>
      <c r="BL131" s="99" t="str">
        <f t="shared" si="154"/>
        <v/>
      </c>
      <c r="BM131" s="99" t="str">
        <f t="shared" si="154"/>
        <v/>
      </c>
      <c r="BN131" s="99" t="str">
        <f t="shared" si="154"/>
        <v/>
      </c>
      <c r="BO131" s="99" t="str">
        <f t="shared" ref="BO131:BZ131" si="155">+IF(IMABS(BO54)&gt;$B$2,BO54,"")</f>
        <v/>
      </c>
      <c r="BP131" s="99" t="str">
        <f t="shared" si="155"/>
        <v/>
      </c>
      <c r="BQ131" s="99" t="str">
        <f t="shared" si="155"/>
        <v/>
      </c>
      <c r="BR131" s="99" t="str">
        <f t="shared" si="155"/>
        <v/>
      </c>
      <c r="BS131" s="99" t="str">
        <f t="shared" si="155"/>
        <v/>
      </c>
      <c r="BT131" s="99" t="str">
        <f t="shared" si="155"/>
        <v/>
      </c>
      <c r="BU131" s="99" t="str">
        <f t="shared" si="155"/>
        <v/>
      </c>
      <c r="BV131" s="99" t="str">
        <f t="shared" si="155"/>
        <v/>
      </c>
      <c r="BW131" s="99" t="str">
        <f t="shared" si="155"/>
        <v/>
      </c>
      <c r="BX131" s="99" t="str">
        <f t="shared" si="155"/>
        <v/>
      </c>
      <c r="BY131" s="99" t="str">
        <f t="shared" si="155"/>
        <v/>
      </c>
      <c r="BZ131" s="99" t="str">
        <f t="shared" si="155"/>
        <v/>
      </c>
    </row>
    <row r="132" spans="1:78" s="97" customFormat="1" x14ac:dyDescent="0.25">
      <c r="A132" s="97">
        <v>53</v>
      </c>
      <c r="B132" s="102" t="s">
        <v>338</v>
      </c>
      <c r="C132" s="101">
        <f t="shared" ref="C132:AH132" si="156">+IF(IMABS(C55)&gt;$B$2,C55,"")</f>
        <v>0.8511031122946725</v>
      </c>
      <c r="D132" s="101" t="str">
        <f t="shared" si="156"/>
        <v/>
      </c>
      <c r="E132" s="101">
        <f t="shared" si="156"/>
        <v>0.84308957379278393</v>
      </c>
      <c r="F132" s="101" t="str">
        <f t="shared" si="156"/>
        <v/>
      </c>
      <c r="G132" s="101">
        <f t="shared" si="156"/>
        <v>0.82298345970470987</v>
      </c>
      <c r="H132" s="101">
        <f t="shared" si="156"/>
        <v>0.81043179445995128</v>
      </c>
      <c r="I132" s="101" t="str">
        <f t="shared" si="156"/>
        <v/>
      </c>
      <c r="J132" s="101">
        <f t="shared" si="156"/>
        <v>0.79642369015355041</v>
      </c>
      <c r="K132" s="101" t="str">
        <f t="shared" si="156"/>
        <v/>
      </c>
      <c r="L132" s="101">
        <f t="shared" si="156"/>
        <v>0.7181315464449004</v>
      </c>
      <c r="M132" s="101" t="str">
        <f t="shared" si="156"/>
        <v/>
      </c>
      <c r="N132" s="101">
        <f t="shared" si="156"/>
        <v>0.73641990088238274</v>
      </c>
      <c r="O132" s="101" t="str">
        <f t="shared" si="156"/>
        <v/>
      </c>
      <c r="P132" s="101">
        <f t="shared" si="156"/>
        <v>0.77068978088345563</v>
      </c>
      <c r="Q132" s="101">
        <f t="shared" si="156"/>
        <v>0.81872657080314903</v>
      </c>
      <c r="R132" s="101" t="str">
        <f t="shared" si="156"/>
        <v/>
      </c>
      <c r="S132" s="101">
        <f t="shared" si="156"/>
        <v>0.71980484597741978</v>
      </c>
      <c r="T132" s="101">
        <f t="shared" si="156"/>
        <v>0.81281712433544362</v>
      </c>
      <c r="U132" s="101" t="str">
        <f t="shared" si="156"/>
        <v/>
      </c>
      <c r="V132" s="101">
        <f t="shared" si="156"/>
        <v>0.80266926597469368</v>
      </c>
      <c r="W132" s="101">
        <f t="shared" si="156"/>
        <v>0.74575637849161247</v>
      </c>
      <c r="X132" s="101" t="str">
        <f t="shared" si="156"/>
        <v/>
      </c>
      <c r="Y132" s="101">
        <f t="shared" si="156"/>
        <v>0.80338192424290022</v>
      </c>
      <c r="Z132" s="101">
        <f t="shared" si="156"/>
        <v>-0.87553983010047054</v>
      </c>
      <c r="AA132" s="101">
        <f t="shared" si="156"/>
        <v>-0.91899612675900866</v>
      </c>
      <c r="AB132" s="101">
        <f t="shared" si="156"/>
        <v>0.75274120376120668</v>
      </c>
      <c r="AC132" s="101">
        <f t="shared" si="156"/>
        <v>0.77219290571155197</v>
      </c>
      <c r="AD132" s="101" t="str">
        <f t="shared" si="156"/>
        <v/>
      </c>
      <c r="AE132" s="101">
        <f t="shared" si="156"/>
        <v>0.86611934740821117</v>
      </c>
      <c r="AF132" s="101">
        <f t="shared" si="156"/>
        <v>0.79109014297032132</v>
      </c>
      <c r="AG132" s="101">
        <f t="shared" si="156"/>
        <v>0.73276690677758594</v>
      </c>
      <c r="AH132" s="101" t="str">
        <f t="shared" si="156"/>
        <v/>
      </c>
      <c r="AI132" s="101">
        <f t="shared" ref="AI132:BN132" si="157">+IF(IMABS(AI55)&gt;$B$2,AI55,"")</f>
        <v>0.762171187067054</v>
      </c>
      <c r="AJ132" s="101">
        <f t="shared" si="157"/>
        <v>-0.83907661331260419</v>
      </c>
      <c r="AK132" s="101">
        <f t="shared" si="157"/>
        <v>-0.91492030623525378</v>
      </c>
      <c r="AL132" s="101">
        <f t="shared" si="157"/>
        <v>0.72891797770108646</v>
      </c>
      <c r="AM132" s="101">
        <f t="shared" si="157"/>
        <v>0.74725285263552366</v>
      </c>
      <c r="AN132" s="101" t="str">
        <f t="shared" si="157"/>
        <v/>
      </c>
      <c r="AO132" s="101" t="str">
        <f t="shared" si="157"/>
        <v/>
      </c>
      <c r="AP132" s="101">
        <f t="shared" si="157"/>
        <v>0.75391312843901792</v>
      </c>
      <c r="AQ132" s="101" t="str">
        <f t="shared" si="157"/>
        <v/>
      </c>
      <c r="AR132" s="101" t="str">
        <f t="shared" si="157"/>
        <v/>
      </c>
      <c r="AS132" s="101" t="str">
        <f t="shared" si="157"/>
        <v/>
      </c>
      <c r="AT132" s="101">
        <f t="shared" si="157"/>
        <v>-0.76890137996745234</v>
      </c>
      <c r="AU132" s="101" t="str">
        <f t="shared" si="157"/>
        <v/>
      </c>
      <c r="AV132" s="101">
        <f t="shared" si="157"/>
        <v>-0.74307453716154259</v>
      </c>
      <c r="AW132" s="101" t="str">
        <f t="shared" si="157"/>
        <v/>
      </c>
      <c r="AX132" s="101">
        <f t="shared" si="157"/>
        <v>0.73529169684527396</v>
      </c>
      <c r="AY132" s="101" t="str">
        <f t="shared" si="157"/>
        <v/>
      </c>
      <c r="AZ132" s="101" t="str">
        <f t="shared" si="157"/>
        <v/>
      </c>
      <c r="BA132" s="101" t="str">
        <f t="shared" si="157"/>
        <v/>
      </c>
      <c r="BB132" s="101">
        <f t="shared" si="157"/>
        <v>-0.83610360408446571</v>
      </c>
      <c r="BC132" s="101">
        <f t="shared" si="157"/>
        <v>1</v>
      </c>
      <c r="BD132" s="101" t="str">
        <f t="shared" si="157"/>
        <v/>
      </c>
      <c r="BE132" s="99" t="str">
        <f t="shared" si="157"/>
        <v/>
      </c>
      <c r="BF132" s="99" t="str">
        <f t="shared" si="157"/>
        <v/>
      </c>
      <c r="BG132" s="99" t="str">
        <f t="shared" si="157"/>
        <v/>
      </c>
      <c r="BH132" s="99" t="str">
        <f t="shared" si="157"/>
        <v/>
      </c>
      <c r="BI132" s="99" t="str">
        <f t="shared" si="157"/>
        <v/>
      </c>
      <c r="BJ132" s="99" t="str">
        <f t="shared" si="157"/>
        <v/>
      </c>
      <c r="BK132" s="99" t="str">
        <f t="shared" si="157"/>
        <v/>
      </c>
      <c r="BL132" s="99" t="str">
        <f t="shared" si="157"/>
        <v/>
      </c>
      <c r="BM132" s="99" t="str">
        <f t="shared" si="157"/>
        <v/>
      </c>
      <c r="BN132" s="99" t="str">
        <f t="shared" si="157"/>
        <v/>
      </c>
      <c r="BO132" s="99" t="str">
        <f t="shared" ref="BO132:BZ132" si="158">+IF(IMABS(BO55)&gt;$B$2,BO55,"")</f>
        <v/>
      </c>
      <c r="BP132" s="99" t="str">
        <f t="shared" si="158"/>
        <v/>
      </c>
      <c r="BQ132" s="99" t="str">
        <f t="shared" si="158"/>
        <v/>
      </c>
      <c r="BR132" s="99" t="str">
        <f t="shared" si="158"/>
        <v/>
      </c>
      <c r="BS132" s="99" t="str">
        <f t="shared" si="158"/>
        <v/>
      </c>
      <c r="BT132" s="99" t="str">
        <f t="shared" si="158"/>
        <v/>
      </c>
      <c r="BU132" s="99" t="str">
        <f t="shared" si="158"/>
        <v/>
      </c>
      <c r="BV132" s="99" t="str">
        <f t="shared" si="158"/>
        <v/>
      </c>
      <c r="BW132" s="99" t="str">
        <f t="shared" si="158"/>
        <v/>
      </c>
      <c r="BX132" s="99" t="str">
        <f t="shared" si="158"/>
        <v/>
      </c>
      <c r="BY132" s="99" t="str">
        <f t="shared" si="158"/>
        <v/>
      </c>
      <c r="BZ132" s="99" t="str">
        <f t="shared" si="158"/>
        <v/>
      </c>
    </row>
    <row r="133" spans="1:78" s="97" customFormat="1" x14ac:dyDescent="0.25">
      <c r="A133" s="97">
        <v>54</v>
      </c>
      <c r="B133" s="102" t="s">
        <v>323</v>
      </c>
      <c r="C133" s="101" t="str">
        <f t="shared" ref="C133:AH133" si="159">+IF(IMABS(C56)&gt;$B$2,C56,"")</f>
        <v/>
      </c>
      <c r="D133" s="101" t="str">
        <f t="shared" si="159"/>
        <v/>
      </c>
      <c r="E133" s="101" t="str">
        <f t="shared" si="159"/>
        <v/>
      </c>
      <c r="F133" s="101" t="str">
        <f t="shared" si="159"/>
        <v/>
      </c>
      <c r="G133" s="101" t="str">
        <f t="shared" si="159"/>
        <v/>
      </c>
      <c r="H133" s="101" t="str">
        <f t="shared" si="159"/>
        <v/>
      </c>
      <c r="I133" s="101" t="str">
        <f t="shared" si="159"/>
        <v/>
      </c>
      <c r="J133" s="101" t="str">
        <f t="shared" si="159"/>
        <v/>
      </c>
      <c r="K133" s="101" t="str">
        <f t="shared" si="159"/>
        <v/>
      </c>
      <c r="L133" s="101" t="str">
        <f t="shared" si="159"/>
        <v/>
      </c>
      <c r="M133" s="101" t="str">
        <f t="shared" si="159"/>
        <v/>
      </c>
      <c r="N133" s="101" t="str">
        <f t="shared" si="159"/>
        <v/>
      </c>
      <c r="O133" s="101" t="str">
        <f t="shared" si="159"/>
        <v/>
      </c>
      <c r="P133" s="101" t="str">
        <f t="shared" si="159"/>
        <v/>
      </c>
      <c r="Q133" s="101" t="str">
        <f t="shared" si="159"/>
        <v/>
      </c>
      <c r="R133" s="101" t="str">
        <f t="shared" si="159"/>
        <v/>
      </c>
      <c r="S133" s="101" t="str">
        <f t="shared" si="159"/>
        <v/>
      </c>
      <c r="T133" s="101" t="str">
        <f t="shared" si="159"/>
        <v/>
      </c>
      <c r="U133" s="101" t="str">
        <f t="shared" si="159"/>
        <v/>
      </c>
      <c r="V133" s="101">
        <f t="shared" si="159"/>
        <v>-0.71485090832478571</v>
      </c>
      <c r="W133" s="101" t="str">
        <f t="shared" si="159"/>
        <v/>
      </c>
      <c r="X133" s="101" t="str">
        <f t="shared" si="159"/>
        <v/>
      </c>
      <c r="Y133" s="101" t="str">
        <f t="shared" si="159"/>
        <v/>
      </c>
      <c r="Z133" s="101" t="str">
        <f t="shared" si="159"/>
        <v/>
      </c>
      <c r="AA133" s="101" t="str">
        <f t="shared" si="159"/>
        <v/>
      </c>
      <c r="AB133" s="101" t="str">
        <f t="shared" si="159"/>
        <v/>
      </c>
      <c r="AC133" s="101" t="str">
        <f t="shared" si="159"/>
        <v/>
      </c>
      <c r="AD133" s="101" t="str">
        <f t="shared" si="159"/>
        <v/>
      </c>
      <c r="AE133" s="101" t="str">
        <f t="shared" si="159"/>
        <v/>
      </c>
      <c r="AF133" s="101" t="str">
        <f t="shared" si="159"/>
        <v/>
      </c>
      <c r="AG133" s="101" t="str">
        <f t="shared" si="159"/>
        <v/>
      </c>
      <c r="AH133" s="101" t="str">
        <f t="shared" si="159"/>
        <v/>
      </c>
      <c r="AI133" s="101" t="str">
        <f t="shared" ref="AI133:BN133" si="160">+IF(IMABS(AI56)&gt;$B$2,AI56,"")</f>
        <v/>
      </c>
      <c r="AJ133" s="101" t="str">
        <f t="shared" si="160"/>
        <v/>
      </c>
      <c r="AK133" s="101" t="str">
        <f t="shared" si="160"/>
        <v/>
      </c>
      <c r="AL133" s="101" t="str">
        <f t="shared" si="160"/>
        <v/>
      </c>
      <c r="AM133" s="101" t="str">
        <f t="shared" si="160"/>
        <v/>
      </c>
      <c r="AN133" s="101" t="str">
        <f t="shared" si="160"/>
        <v/>
      </c>
      <c r="AO133" s="101" t="str">
        <f t="shared" si="160"/>
        <v/>
      </c>
      <c r="AP133" s="101" t="str">
        <f t="shared" si="160"/>
        <v/>
      </c>
      <c r="AQ133" s="101" t="str">
        <f t="shared" si="160"/>
        <v/>
      </c>
      <c r="AR133" s="101" t="str">
        <f t="shared" si="160"/>
        <v/>
      </c>
      <c r="AS133" s="101" t="str">
        <f t="shared" si="160"/>
        <v/>
      </c>
      <c r="AT133" s="101" t="str">
        <f t="shared" si="160"/>
        <v/>
      </c>
      <c r="AU133" s="101" t="str">
        <f t="shared" si="160"/>
        <v/>
      </c>
      <c r="AV133" s="101">
        <f t="shared" si="160"/>
        <v>0.72456015944293628</v>
      </c>
      <c r="AW133" s="101" t="str">
        <f t="shared" si="160"/>
        <v/>
      </c>
      <c r="AX133" s="101" t="str">
        <f t="shared" si="160"/>
        <v/>
      </c>
      <c r="AY133" s="101" t="str">
        <f t="shared" si="160"/>
        <v/>
      </c>
      <c r="AZ133" s="101" t="str">
        <f t="shared" si="160"/>
        <v/>
      </c>
      <c r="BA133" s="101" t="str">
        <f t="shared" si="160"/>
        <v/>
      </c>
      <c r="BB133" s="101" t="str">
        <f t="shared" si="160"/>
        <v/>
      </c>
      <c r="BC133" s="101" t="str">
        <f t="shared" si="160"/>
        <v/>
      </c>
      <c r="BD133" s="101">
        <f t="shared" si="160"/>
        <v>1</v>
      </c>
      <c r="BE133" s="99" t="str">
        <f t="shared" si="160"/>
        <v/>
      </c>
      <c r="BF133" s="99" t="str">
        <f t="shared" si="160"/>
        <v/>
      </c>
      <c r="BG133" s="99" t="str">
        <f t="shared" si="160"/>
        <v/>
      </c>
      <c r="BH133" s="99" t="str">
        <f t="shared" si="160"/>
        <v/>
      </c>
      <c r="BI133" s="99" t="str">
        <f t="shared" si="160"/>
        <v/>
      </c>
      <c r="BJ133" s="99" t="str">
        <f t="shared" si="160"/>
        <v/>
      </c>
      <c r="BK133" s="99" t="str">
        <f t="shared" si="160"/>
        <v/>
      </c>
      <c r="BL133" s="99" t="str">
        <f t="shared" si="160"/>
        <v/>
      </c>
      <c r="BM133" s="99" t="str">
        <f t="shared" si="160"/>
        <v/>
      </c>
      <c r="BN133" s="99" t="str">
        <f t="shared" si="160"/>
        <v/>
      </c>
      <c r="BO133" s="99" t="str">
        <f t="shared" ref="BO133:BZ133" si="161">+IF(IMABS(BO56)&gt;$B$2,BO56,"")</f>
        <v/>
      </c>
      <c r="BP133" s="99" t="str">
        <f t="shared" si="161"/>
        <v/>
      </c>
      <c r="BQ133" s="99" t="str">
        <f t="shared" si="161"/>
        <v/>
      </c>
      <c r="BR133" s="99" t="str">
        <f t="shared" si="161"/>
        <v/>
      </c>
      <c r="BS133" s="99" t="str">
        <f t="shared" si="161"/>
        <v/>
      </c>
      <c r="BT133" s="99" t="str">
        <f t="shared" si="161"/>
        <v/>
      </c>
      <c r="BU133" s="99" t="str">
        <f t="shared" si="161"/>
        <v/>
      </c>
      <c r="BV133" s="99" t="str">
        <f t="shared" si="161"/>
        <v/>
      </c>
      <c r="BW133" s="99" t="str">
        <f t="shared" si="161"/>
        <v/>
      </c>
      <c r="BX133" s="99" t="str">
        <f t="shared" si="161"/>
        <v/>
      </c>
      <c r="BY133" s="99" t="str">
        <f t="shared" si="161"/>
        <v/>
      </c>
      <c r="BZ133" s="99" t="str">
        <f t="shared" si="161"/>
        <v/>
      </c>
    </row>
    <row r="134" spans="1:78" s="96" customFormat="1" x14ac:dyDescent="0.25">
      <c r="A134" s="96">
        <v>55</v>
      </c>
      <c r="B134" s="100" t="s">
        <v>185</v>
      </c>
      <c r="C134" s="99">
        <f t="shared" ref="C134:AH134" si="162">+IF(IMABS(C57)&gt;$B$2,C57,"")</f>
        <v>-0.71110334290919508</v>
      </c>
      <c r="D134" s="99" t="str">
        <f t="shared" si="162"/>
        <v/>
      </c>
      <c r="E134" s="99" t="str">
        <f t="shared" si="162"/>
        <v/>
      </c>
      <c r="F134" s="99" t="str">
        <f t="shared" si="162"/>
        <v/>
      </c>
      <c r="G134" s="99" t="str">
        <f t="shared" si="162"/>
        <v/>
      </c>
      <c r="H134" s="99" t="str">
        <f t="shared" si="162"/>
        <v/>
      </c>
      <c r="I134" s="99" t="str">
        <f t="shared" si="162"/>
        <v/>
      </c>
      <c r="J134" s="99" t="str">
        <f t="shared" si="162"/>
        <v/>
      </c>
      <c r="K134" s="99" t="str">
        <f t="shared" si="162"/>
        <v/>
      </c>
      <c r="L134" s="99" t="str">
        <f t="shared" si="162"/>
        <v/>
      </c>
      <c r="M134" s="99" t="str">
        <f t="shared" si="162"/>
        <v/>
      </c>
      <c r="N134" s="99" t="str">
        <f t="shared" si="162"/>
        <v/>
      </c>
      <c r="O134" s="99" t="str">
        <f t="shared" si="162"/>
        <v/>
      </c>
      <c r="P134" s="99" t="str">
        <f t="shared" si="162"/>
        <v/>
      </c>
      <c r="Q134" s="99" t="str">
        <f t="shared" si="162"/>
        <v/>
      </c>
      <c r="R134" s="99" t="str">
        <f t="shared" si="162"/>
        <v/>
      </c>
      <c r="S134" s="99" t="str">
        <f t="shared" si="162"/>
        <v/>
      </c>
      <c r="T134" s="99" t="str">
        <f t="shared" si="162"/>
        <v/>
      </c>
      <c r="U134" s="99" t="str">
        <f t="shared" si="162"/>
        <v/>
      </c>
      <c r="V134" s="99" t="str">
        <f t="shared" si="162"/>
        <v/>
      </c>
      <c r="W134" s="99" t="str">
        <f t="shared" si="162"/>
        <v/>
      </c>
      <c r="X134" s="99" t="str">
        <f t="shared" si="162"/>
        <v/>
      </c>
      <c r="Y134" s="99" t="str">
        <f t="shared" si="162"/>
        <v/>
      </c>
      <c r="Z134" s="99" t="str">
        <f t="shared" si="162"/>
        <v/>
      </c>
      <c r="AA134" s="99" t="str">
        <f t="shared" si="162"/>
        <v/>
      </c>
      <c r="AB134" s="99" t="str">
        <f t="shared" si="162"/>
        <v/>
      </c>
      <c r="AC134" s="99" t="str">
        <f t="shared" si="162"/>
        <v/>
      </c>
      <c r="AD134" s="99" t="str">
        <f t="shared" si="162"/>
        <v/>
      </c>
      <c r="AE134" s="99">
        <f t="shared" si="162"/>
        <v>-0.76223657595848826</v>
      </c>
      <c r="AF134" s="99" t="str">
        <f t="shared" si="162"/>
        <v/>
      </c>
      <c r="AG134" s="99" t="str">
        <f t="shared" si="162"/>
        <v/>
      </c>
      <c r="AH134" s="99" t="str">
        <f t="shared" si="162"/>
        <v/>
      </c>
      <c r="AI134" s="99" t="str">
        <f t="shared" ref="AI134:BN134" si="163">+IF(IMABS(AI57)&gt;$B$2,AI57,"")</f>
        <v/>
      </c>
      <c r="AJ134" s="99" t="str">
        <f t="shared" si="163"/>
        <v/>
      </c>
      <c r="AK134" s="99" t="str">
        <f t="shared" si="163"/>
        <v/>
      </c>
      <c r="AL134" s="99" t="str">
        <f t="shared" si="163"/>
        <v/>
      </c>
      <c r="AM134" s="99" t="str">
        <f t="shared" si="163"/>
        <v/>
      </c>
      <c r="AN134" s="99" t="str">
        <f t="shared" si="163"/>
        <v/>
      </c>
      <c r="AO134" s="99" t="str">
        <f t="shared" si="163"/>
        <v/>
      </c>
      <c r="AP134" s="99" t="str">
        <f t="shared" si="163"/>
        <v/>
      </c>
      <c r="AQ134" s="99" t="str">
        <f t="shared" si="163"/>
        <v/>
      </c>
      <c r="AR134" s="99" t="str">
        <f t="shared" si="163"/>
        <v/>
      </c>
      <c r="AS134" s="99" t="str">
        <f t="shared" si="163"/>
        <v/>
      </c>
      <c r="AT134" s="99">
        <f t="shared" si="163"/>
        <v>0.70564796647439454</v>
      </c>
      <c r="AU134" s="99" t="str">
        <f t="shared" si="163"/>
        <v/>
      </c>
      <c r="AV134" s="99">
        <f t="shared" si="163"/>
        <v>0.75127884606007089</v>
      </c>
      <c r="AW134" s="99" t="str">
        <f t="shared" si="163"/>
        <v/>
      </c>
      <c r="AX134" s="99" t="str">
        <f t="shared" si="163"/>
        <v/>
      </c>
      <c r="AY134" s="99" t="str">
        <f t="shared" si="163"/>
        <v/>
      </c>
      <c r="AZ134" s="99" t="str">
        <f t="shared" si="163"/>
        <v/>
      </c>
      <c r="BA134" s="99" t="str">
        <f t="shared" si="163"/>
        <v/>
      </c>
      <c r="BB134" s="99" t="str">
        <f t="shared" si="163"/>
        <v/>
      </c>
      <c r="BC134" s="99" t="str">
        <f t="shared" si="163"/>
        <v/>
      </c>
      <c r="BD134" s="99" t="str">
        <f t="shared" si="163"/>
        <v/>
      </c>
      <c r="BE134" s="99">
        <f t="shared" si="163"/>
        <v>1</v>
      </c>
      <c r="BF134" s="99" t="str">
        <f t="shared" si="163"/>
        <v/>
      </c>
      <c r="BG134" s="99" t="str">
        <f t="shared" si="163"/>
        <v/>
      </c>
      <c r="BH134" s="99" t="str">
        <f t="shared" si="163"/>
        <v/>
      </c>
      <c r="BI134" s="99" t="str">
        <f t="shared" si="163"/>
        <v/>
      </c>
      <c r="BJ134" s="99" t="str">
        <f t="shared" si="163"/>
        <v/>
      </c>
      <c r="BK134" s="99" t="str">
        <f t="shared" si="163"/>
        <v/>
      </c>
      <c r="BL134" s="99" t="str">
        <f t="shared" si="163"/>
        <v/>
      </c>
      <c r="BM134" s="99" t="str">
        <f t="shared" si="163"/>
        <v/>
      </c>
      <c r="BN134" s="99" t="str">
        <f t="shared" si="163"/>
        <v/>
      </c>
      <c r="BO134" s="99" t="str">
        <f t="shared" ref="BO134:BZ134" si="164">+IF(IMABS(BO57)&gt;$B$2,BO57,"")</f>
        <v/>
      </c>
      <c r="BP134" s="99" t="str">
        <f t="shared" si="164"/>
        <v/>
      </c>
      <c r="BQ134" s="99" t="str">
        <f t="shared" si="164"/>
        <v/>
      </c>
      <c r="BR134" s="99" t="str">
        <f t="shared" si="164"/>
        <v/>
      </c>
      <c r="BS134" s="99" t="str">
        <f t="shared" si="164"/>
        <v/>
      </c>
      <c r="BT134" s="99" t="str">
        <f t="shared" si="164"/>
        <v/>
      </c>
      <c r="BU134" s="99" t="str">
        <f t="shared" si="164"/>
        <v/>
      </c>
      <c r="BV134" s="99" t="str">
        <f t="shared" si="164"/>
        <v/>
      </c>
      <c r="BW134" s="99" t="str">
        <f t="shared" si="164"/>
        <v/>
      </c>
      <c r="BX134" s="99" t="str">
        <f t="shared" si="164"/>
        <v/>
      </c>
      <c r="BY134" s="99" t="str">
        <f t="shared" si="164"/>
        <v/>
      </c>
      <c r="BZ134" s="99" t="str">
        <f t="shared" si="164"/>
        <v/>
      </c>
    </row>
    <row r="135" spans="1:78" s="96" customFormat="1" x14ac:dyDescent="0.25">
      <c r="A135" s="96">
        <v>56</v>
      </c>
      <c r="B135" s="100" t="s">
        <v>187</v>
      </c>
      <c r="C135" s="99" t="str">
        <f t="shared" ref="C135:AH135" si="165">+IF(IMABS(C58)&gt;$B$2,C58,"")</f>
        <v/>
      </c>
      <c r="D135" s="99" t="str">
        <f t="shared" si="165"/>
        <v/>
      </c>
      <c r="E135" s="99" t="str">
        <f t="shared" si="165"/>
        <v/>
      </c>
      <c r="F135" s="99" t="str">
        <f t="shared" si="165"/>
        <v/>
      </c>
      <c r="G135" s="99" t="str">
        <f t="shared" si="165"/>
        <v/>
      </c>
      <c r="H135" s="99" t="str">
        <f t="shared" si="165"/>
        <v/>
      </c>
      <c r="I135" s="99" t="str">
        <f t="shared" si="165"/>
        <v/>
      </c>
      <c r="J135" s="99" t="str">
        <f t="shared" si="165"/>
        <v/>
      </c>
      <c r="K135" s="99" t="str">
        <f t="shared" si="165"/>
        <v/>
      </c>
      <c r="L135" s="99" t="str">
        <f t="shared" si="165"/>
        <v/>
      </c>
      <c r="M135" s="99" t="str">
        <f t="shared" si="165"/>
        <v/>
      </c>
      <c r="N135" s="99" t="str">
        <f t="shared" si="165"/>
        <v/>
      </c>
      <c r="O135" s="99" t="str">
        <f t="shared" si="165"/>
        <v/>
      </c>
      <c r="P135" s="99" t="str">
        <f t="shared" si="165"/>
        <v/>
      </c>
      <c r="Q135" s="99" t="str">
        <f t="shared" si="165"/>
        <v/>
      </c>
      <c r="R135" s="99" t="str">
        <f t="shared" si="165"/>
        <v/>
      </c>
      <c r="S135" s="99" t="str">
        <f t="shared" si="165"/>
        <v/>
      </c>
      <c r="T135" s="99">
        <f t="shared" si="165"/>
        <v>0.75797915752362999</v>
      </c>
      <c r="U135" s="99" t="str">
        <f t="shared" si="165"/>
        <v/>
      </c>
      <c r="V135" s="99">
        <f t="shared" si="165"/>
        <v>0.70244818966832989</v>
      </c>
      <c r="W135" s="99" t="str">
        <f t="shared" si="165"/>
        <v/>
      </c>
      <c r="X135" s="99" t="str">
        <f t="shared" si="165"/>
        <v/>
      </c>
      <c r="Y135" s="99">
        <f t="shared" si="165"/>
        <v>0.706681804459517</v>
      </c>
      <c r="Z135" s="99">
        <f t="shared" si="165"/>
        <v>-0.713747064862436</v>
      </c>
      <c r="AA135" s="99">
        <f t="shared" si="165"/>
        <v>-0.71610281093779404</v>
      </c>
      <c r="AB135" s="99" t="str">
        <f t="shared" si="165"/>
        <v/>
      </c>
      <c r="AC135" s="99" t="str">
        <f t="shared" si="165"/>
        <v/>
      </c>
      <c r="AD135" s="99" t="str">
        <f t="shared" si="165"/>
        <v/>
      </c>
      <c r="AE135" s="99">
        <f t="shared" si="165"/>
        <v>0.74421012955687871</v>
      </c>
      <c r="AF135" s="99" t="str">
        <f t="shared" si="165"/>
        <v/>
      </c>
      <c r="AG135" s="99" t="str">
        <f t="shared" si="165"/>
        <v/>
      </c>
      <c r="AH135" s="99" t="str">
        <f t="shared" si="165"/>
        <v/>
      </c>
      <c r="AI135" s="99" t="str">
        <f t="shared" ref="AI135:BN135" si="166">+IF(IMABS(AI58)&gt;$B$2,AI58,"")</f>
        <v/>
      </c>
      <c r="AJ135" s="99">
        <f t="shared" si="166"/>
        <v>-0.71482398942339676</v>
      </c>
      <c r="AK135" s="99">
        <f t="shared" si="166"/>
        <v>-0.73749436901151066</v>
      </c>
      <c r="AL135" s="99" t="str">
        <f t="shared" si="166"/>
        <v/>
      </c>
      <c r="AM135" s="99" t="str">
        <f t="shared" si="166"/>
        <v/>
      </c>
      <c r="AN135" s="99" t="str">
        <f t="shared" si="166"/>
        <v/>
      </c>
      <c r="AO135" s="99" t="str">
        <f t="shared" si="166"/>
        <v/>
      </c>
      <c r="AP135" s="99" t="str">
        <f t="shared" si="166"/>
        <v/>
      </c>
      <c r="AQ135" s="99" t="str">
        <f t="shared" si="166"/>
        <v/>
      </c>
      <c r="AR135" s="99" t="str">
        <f t="shared" si="166"/>
        <v/>
      </c>
      <c r="AS135" s="99" t="str">
        <f t="shared" si="166"/>
        <v/>
      </c>
      <c r="AT135" s="99" t="str">
        <f t="shared" si="166"/>
        <v/>
      </c>
      <c r="AU135" s="99" t="str">
        <f t="shared" si="166"/>
        <v/>
      </c>
      <c r="AV135" s="99" t="str">
        <f t="shared" si="166"/>
        <v/>
      </c>
      <c r="AW135" s="99" t="str">
        <f t="shared" si="166"/>
        <v/>
      </c>
      <c r="AX135" s="99" t="str">
        <f t="shared" si="166"/>
        <v/>
      </c>
      <c r="AY135" s="99" t="str">
        <f t="shared" si="166"/>
        <v/>
      </c>
      <c r="AZ135" s="99" t="str">
        <f t="shared" si="166"/>
        <v/>
      </c>
      <c r="BA135" s="99" t="str">
        <f t="shared" si="166"/>
        <v/>
      </c>
      <c r="BB135" s="99" t="str">
        <f t="shared" si="166"/>
        <v/>
      </c>
      <c r="BC135" s="99">
        <f t="shared" si="166"/>
        <v>0.75328077937333116</v>
      </c>
      <c r="BD135" s="99" t="str">
        <f t="shared" si="166"/>
        <v/>
      </c>
      <c r="BE135" s="99" t="str">
        <f t="shared" si="166"/>
        <v/>
      </c>
      <c r="BF135" s="99">
        <f t="shared" si="166"/>
        <v>1</v>
      </c>
      <c r="BG135" s="99" t="str">
        <f t="shared" si="166"/>
        <v/>
      </c>
      <c r="BH135" s="99" t="str">
        <f t="shared" si="166"/>
        <v/>
      </c>
      <c r="BI135" s="99" t="str">
        <f t="shared" si="166"/>
        <v/>
      </c>
      <c r="BJ135" s="99" t="str">
        <f t="shared" si="166"/>
        <v/>
      </c>
      <c r="BK135" s="99" t="str">
        <f t="shared" si="166"/>
        <v/>
      </c>
      <c r="BL135" s="99" t="str">
        <f t="shared" si="166"/>
        <v/>
      </c>
      <c r="BM135" s="99" t="str">
        <f t="shared" si="166"/>
        <v/>
      </c>
      <c r="BN135" s="99" t="str">
        <f t="shared" si="166"/>
        <v/>
      </c>
      <c r="BO135" s="99" t="str">
        <f t="shared" ref="BO135:BZ135" si="167">+IF(IMABS(BO58)&gt;$B$2,BO58,"")</f>
        <v/>
      </c>
      <c r="BP135" s="99" t="str">
        <f t="shared" si="167"/>
        <v/>
      </c>
      <c r="BQ135" s="99" t="str">
        <f t="shared" si="167"/>
        <v/>
      </c>
      <c r="BR135" s="99" t="str">
        <f t="shared" si="167"/>
        <v/>
      </c>
      <c r="BS135" s="99" t="str">
        <f t="shared" si="167"/>
        <v/>
      </c>
      <c r="BT135" s="99" t="str">
        <f t="shared" si="167"/>
        <v/>
      </c>
      <c r="BU135" s="99" t="str">
        <f t="shared" si="167"/>
        <v/>
      </c>
      <c r="BV135" s="99" t="str">
        <f t="shared" si="167"/>
        <v/>
      </c>
      <c r="BW135" s="99" t="str">
        <f t="shared" si="167"/>
        <v/>
      </c>
      <c r="BX135" s="99" t="str">
        <f t="shared" si="167"/>
        <v/>
      </c>
      <c r="BY135" s="99" t="str">
        <f t="shared" si="167"/>
        <v/>
      </c>
      <c r="BZ135" s="99" t="str">
        <f t="shared" si="167"/>
        <v/>
      </c>
    </row>
    <row r="136" spans="1:78" s="96" customFormat="1" x14ac:dyDescent="0.25">
      <c r="A136" s="96">
        <v>57</v>
      </c>
      <c r="B136" s="100" t="s">
        <v>189</v>
      </c>
      <c r="C136" s="99" t="str">
        <f t="shared" ref="C136:AH136" si="168">+IF(IMABS(C59)&gt;$B$2,C59,"")</f>
        <v/>
      </c>
      <c r="D136" s="99" t="str">
        <f t="shared" si="168"/>
        <v/>
      </c>
      <c r="E136" s="99" t="str">
        <f t="shared" si="168"/>
        <v/>
      </c>
      <c r="F136" s="99" t="str">
        <f t="shared" si="168"/>
        <v/>
      </c>
      <c r="G136" s="99" t="str">
        <f t="shared" si="168"/>
        <v/>
      </c>
      <c r="H136" s="99" t="str">
        <f t="shared" si="168"/>
        <v/>
      </c>
      <c r="I136" s="99" t="str">
        <f t="shared" si="168"/>
        <v/>
      </c>
      <c r="J136" s="99" t="str">
        <f t="shared" si="168"/>
        <v/>
      </c>
      <c r="K136" s="99" t="str">
        <f t="shared" si="168"/>
        <v/>
      </c>
      <c r="L136" s="99" t="str">
        <f t="shared" si="168"/>
        <v/>
      </c>
      <c r="M136" s="99" t="str">
        <f t="shared" si="168"/>
        <v/>
      </c>
      <c r="N136" s="99" t="str">
        <f t="shared" si="168"/>
        <v/>
      </c>
      <c r="O136" s="99" t="str">
        <f t="shared" si="168"/>
        <v/>
      </c>
      <c r="P136" s="99" t="str">
        <f t="shared" si="168"/>
        <v/>
      </c>
      <c r="Q136" s="99" t="str">
        <f t="shared" si="168"/>
        <v/>
      </c>
      <c r="R136" s="99" t="str">
        <f t="shared" si="168"/>
        <v/>
      </c>
      <c r="S136" s="99" t="str">
        <f t="shared" si="168"/>
        <v/>
      </c>
      <c r="T136" s="99" t="str">
        <f t="shared" si="168"/>
        <v/>
      </c>
      <c r="U136" s="99" t="str">
        <f t="shared" si="168"/>
        <v/>
      </c>
      <c r="V136" s="99" t="str">
        <f t="shared" si="168"/>
        <v/>
      </c>
      <c r="W136" s="99" t="str">
        <f t="shared" si="168"/>
        <v/>
      </c>
      <c r="X136" s="99" t="str">
        <f t="shared" si="168"/>
        <v/>
      </c>
      <c r="Y136" s="99" t="str">
        <f t="shared" si="168"/>
        <v/>
      </c>
      <c r="Z136" s="99" t="str">
        <f t="shared" si="168"/>
        <v/>
      </c>
      <c r="AA136" s="99" t="str">
        <f t="shared" si="168"/>
        <v/>
      </c>
      <c r="AB136" s="99" t="str">
        <f t="shared" si="168"/>
        <v/>
      </c>
      <c r="AC136" s="99" t="str">
        <f t="shared" si="168"/>
        <v/>
      </c>
      <c r="AD136" s="99" t="str">
        <f t="shared" si="168"/>
        <v/>
      </c>
      <c r="AE136" s="99" t="str">
        <f t="shared" si="168"/>
        <v/>
      </c>
      <c r="AF136" s="99" t="str">
        <f t="shared" si="168"/>
        <v/>
      </c>
      <c r="AG136" s="99" t="str">
        <f t="shared" si="168"/>
        <v/>
      </c>
      <c r="AH136" s="99" t="str">
        <f t="shared" si="168"/>
        <v/>
      </c>
      <c r="AI136" s="99" t="str">
        <f t="shared" ref="AI136:BN136" si="169">+IF(IMABS(AI59)&gt;$B$2,AI59,"")</f>
        <v/>
      </c>
      <c r="AJ136" s="99" t="str">
        <f t="shared" si="169"/>
        <v/>
      </c>
      <c r="AK136" s="99" t="str">
        <f t="shared" si="169"/>
        <v/>
      </c>
      <c r="AL136" s="99" t="str">
        <f t="shared" si="169"/>
        <v/>
      </c>
      <c r="AM136" s="99" t="str">
        <f t="shared" si="169"/>
        <v/>
      </c>
      <c r="AN136" s="99" t="str">
        <f t="shared" si="169"/>
        <v/>
      </c>
      <c r="AO136" s="99" t="str">
        <f t="shared" si="169"/>
        <v/>
      </c>
      <c r="AP136" s="99" t="str">
        <f t="shared" si="169"/>
        <v/>
      </c>
      <c r="AQ136" s="99" t="str">
        <f t="shared" si="169"/>
        <v/>
      </c>
      <c r="AR136" s="99" t="str">
        <f t="shared" si="169"/>
        <v/>
      </c>
      <c r="AS136" s="99" t="str">
        <f t="shared" si="169"/>
        <v/>
      </c>
      <c r="AT136" s="99" t="str">
        <f t="shared" si="169"/>
        <v/>
      </c>
      <c r="AU136" s="99" t="str">
        <f t="shared" si="169"/>
        <v/>
      </c>
      <c r="AV136" s="99" t="str">
        <f t="shared" si="169"/>
        <v/>
      </c>
      <c r="AW136" s="99" t="str">
        <f t="shared" si="169"/>
        <v/>
      </c>
      <c r="AX136" s="99" t="str">
        <f t="shared" si="169"/>
        <v/>
      </c>
      <c r="AY136" s="99" t="str">
        <f t="shared" si="169"/>
        <v/>
      </c>
      <c r="AZ136" s="99" t="str">
        <f t="shared" si="169"/>
        <v/>
      </c>
      <c r="BA136" s="99" t="str">
        <f t="shared" si="169"/>
        <v/>
      </c>
      <c r="BB136" s="99" t="str">
        <f t="shared" si="169"/>
        <v/>
      </c>
      <c r="BC136" s="99" t="str">
        <f t="shared" si="169"/>
        <v/>
      </c>
      <c r="BD136" s="99" t="str">
        <f t="shared" si="169"/>
        <v/>
      </c>
      <c r="BE136" s="99" t="str">
        <f t="shared" si="169"/>
        <v/>
      </c>
      <c r="BF136" s="99" t="str">
        <f t="shared" si="169"/>
        <v/>
      </c>
      <c r="BG136" s="99">
        <f t="shared" si="169"/>
        <v>1</v>
      </c>
      <c r="BH136" s="99" t="str">
        <f t="shared" si="169"/>
        <v/>
      </c>
      <c r="BI136" s="99" t="str">
        <f t="shared" si="169"/>
        <v/>
      </c>
      <c r="BJ136" s="99" t="str">
        <f t="shared" si="169"/>
        <v/>
      </c>
      <c r="BK136" s="99" t="str">
        <f t="shared" si="169"/>
        <v/>
      </c>
      <c r="BL136" s="99" t="str">
        <f t="shared" si="169"/>
        <v/>
      </c>
      <c r="BM136" s="99" t="str">
        <f t="shared" si="169"/>
        <v/>
      </c>
      <c r="BN136" s="99" t="str">
        <f t="shared" si="169"/>
        <v/>
      </c>
      <c r="BO136" s="99" t="str">
        <f t="shared" ref="BO136:BZ136" si="170">+IF(IMABS(BO59)&gt;$B$2,BO59,"")</f>
        <v/>
      </c>
      <c r="BP136" s="99" t="str">
        <f t="shared" si="170"/>
        <v/>
      </c>
      <c r="BQ136" s="99" t="str">
        <f t="shared" si="170"/>
        <v/>
      </c>
      <c r="BR136" s="99" t="str">
        <f t="shared" si="170"/>
        <v/>
      </c>
      <c r="BS136" s="99" t="str">
        <f t="shared" si="170"/>
        <v/>
      </c>
      <c r="BT136" s="99" t="str">
        <f t="shared" si="170"/>
        <v/>
      </c>
      <c r="BU136" s="99" t="str">
        <f t="shared" si="170"/>
        <v/>
      </c>
      <c r="BV136" s="99" t="str">
        <f t="shared" si="170"/>
        <v/>
      </c>
      <c r="BW136" s="99" t="str">
        <f t="shared" si="170"/>
        <v/>
      </c>
      <c r="BX136" s="99" t="str">
        <f t="shared" si="170"/>
        <v/>
      </c>
      <c r="BY136" s="99" t="str">
        <f t="shared" si="170"/>
        <v/>
      </c>
      <c r="BZ136" s="99" t="str">
        <f t="shared" si="170"/>
        <v/>
      </c>
    </row>
    <row r="137" spans="1:78" s="96" customFormat="1" x14ac:dyDescent="0.25">
      <c r="A137" s="96">
        <v>58</v>
      </c>
      <c r="B137" s="100" t="s">
        <v>191</v>
      </c>
      <c r="C137" s="99" t="str">
        <f t="shared" ref="C137:AH137" si="171">+IF(IMABS(C60)&gt;$B$2,C60,"")</f>
        <v/>
      </c>
      <c r="D137" s="99" t="str">
        <f t="shared" si="171"/>
        <v/>
      </c>
      <c r="E137" s="99" t="str">
        <f t="shared" si="171"/>
        <v/>
      </c>
      <c r="F137" s="99" t="str">
        <f t="shared" si="171"/>
        <v/>
      </c>
      <c r="G137" s="99" t="str">
        <f t="shared" si="171"/>
        <v/>
      </c>
      <c r="H137" s="99" t="str">
        <f t="shared" si="171"/>
        <v/>
      </c>
      <c r="I137" s="99" t="str">
        <f t="shared" si="171"/>
        <v/>
      </c>
      <c r="J137" s="99" t="str">
        <f t="shared" si="171"/>
        <v/>
      </c>
      <c r="K137" s="99" t="str">
        <f t="shared" si="171"/>
        <v/>
      </c>
      <c r="L137" s="99" t="str">
        <f t="shared" si="171"/>
        <v/>
      </c>
      <c r="M137" s="99" t="str">
        <f t="shared" si="171"/>
        <v/>
      </c>
      <c r="N137" s="99" t="str">
        <f t="shared" si="171"/>
        <v/>
      </c>
      <c r="O137" s="99" t="str">
        <f t="shared" si="171"/>
        <v/>
      </c>
      <c r="P137" s="99" t="str">
        <f t="shared" si="171"/>
        <v/>
      </c>
      <c r="Q137" s="99" t="str">
        <f t="shared" si="171"/>
        <v/>
      </c>
      <c r="R137" s="99" t="str">
        <f t="shared" si="171"/>
        <v/>
      </c>
      <c r="S137" s="99" t="str">
        <f t="shared" si="171"/>
        <v/>
      </c>
      <c r="T137" s="99" t="str">
        <f t="shared" si="171"/>
        <v/>
      </c>
      <c r="U137" s="99" t="str">
        <f t="shared" si="171"/>
        <v/>
      </c>
      <c r="V137" s="99" t="str">
        <f t="shared" si="171"/>
        <v/>
      </c>
      <c r="W137" s="99" t="str">
        <f t="shared" si="171"/>
        <v/>
      </c>
      <c r="X137" s="99" t="str">
        <f t="shared" si="171"/>
        <v/>
      </c>
      <c r="Y137" s="99" t="str">
        <f t="shared" si="171"/>
        <v/>
      </c>
      <c r="Z137" s="99" t="str">
        <f t="shared" si="171"/>
        <v/>
      </c>
      <c r="AA137" s="99" t="str">
        <f t="shared" si="171"/>
        <v/>
      </c>
      <c r="AB137" s="99" t="str">
        <f t="shared" si="171"/>
        <v/>
      </c>
      <c r="AC137" s="99" t="str">
        <f t="shared" si="171"/>
        <v/>
      </c>
      <c r="AD137" s="99" t="str">
        <f t="shared" si="171"/>
        <v/>
      </c>
      <c r="AE137" s="99" t="str">
        <f t="shared" si="171"/>
        <v/>
      </c>
      <c r="AF137" s="99" t="str">
        <f t="shared" si="171"/>
        <v/>
      </c>
      <c r="AG137" s="99" t="str">
        <f t="shared" si="171"/>
        <v/>
      </c>
      <c r="AH137" s="99" t="str">
        <f t="shared" si="171"/>
        <v/>
      </c>
      <c r="AI137" s="99" t="str">
        <f t="shared" ref="AI137:BN137" si="172">+IF(IMABS(AI60)&gt;$B$2,AI60,"")</f>
        <v/>
      </c>
      <c r="AJ137" s="99" t="str">
        <f t="shared" si="172"/>
        <v/>
      </c>
      <c r="AK137" s="99" t="str">
        <f t="shared" si="172"/>
        <v/>
      </c>
      <c r="AL137" s="99" t="str">
        <f t="shared" si="172"/>
        <v/>
      </c>
      <c r="AM137" s="99" t="str">
        <f t="shared" si="172"/>
        <v/>
      </c>
      <c r="AN137" s="99" t="str">
        <f t="shared" si="172"/>
        <v/>
      </c>
      <c r="AO137" s="99" t="str">
        <f t="shared" si="172"/>
        <v/>
      </c>
      <c r="AP137" s="99" t="str">
        <f t="shared" si="172"/>
        <v/>
      </c>
      <c r="AQ137" s="99" t="str">
        <f t="shared" si="172"/>
        <v/>
      </c>
      <c r="AR137" s="99" t="str">
        <f t="shared" si="172"/>
        <v/>
      </c>
      <c r="AS137" s="99" t="str">
        <f t="shared" si="172"/>
        <v/>
      </c>
      <c r="AT137" s="99" t="str">
        <f t="shared" si="172"/>
        <v/>
      </c>
      <c r="AU137" s="99" t="str">
        <f t="shared" si="172"/>
        <v/>
      </c>
      <c r="AV137" s="99" t="str">
        <f t="shared" si="172"/>
        <v/>
      </c>
      <c r="AW137" s="99" t="str">
        <f t="shared" si="172"/>
        <v/>
      </c>
      <c r="AX137" s="99" t="str">
        <f t="shared" si="172"/>
        <v/>
      </c>
      <c r="AY137" s="99" t="str">
        <f t="shared" si="172"/>
        <v/>
      </c>
      <c r="AZ137" s="99">
        <f t="shared" si="172"/>
        <v>-0.71656587065655841</v>
      </c>
      <c r="BA137" s="99" t="str">
        <f t="shared" si="172"/>
        <v/>
      </c>
      <c r="BB137" s="99" t="str">
        <f t="shared" si="172"/>
        <v/>
      </c>
      <c r="BC137" s="99" t="str">
        <f t="shared" si="172"/>
        <v/>
      </c>
      <c r="BD137" s="99" t="str">
        <f t="shared" si="172"/>
        <v/>
      </c>
      <c r="BE137" s="99" t="str">
        <f t="shared" si="172"/>
        <v/>
      </c>
      <c r="BF137" s="99" t="str">
        <f t="shared" si="172"/>
        <v/>
      </c>
      <c r="BG137" s="99">
        <f t="shared" si="172"/>
        <v>0.81272211179579146</v>
      </c>
      <c r="BH137" s="99">
        <f t="shared" si="172"/>
        <v>1</v>
      </c>
      <c r="BI137" s="99" t="str">
        <f t="shared" si="172"/>
        <v/>
      </c>
      <c r="BJ137" s="99" t="str">
        <f t="shared" si="172"/>
        <v/>
      </c>
      <c r="BK137" s="99" t="str">
        <f t="shared" si="172"/>
        <v/>
      </c>
      <c r="BL137" s="99" t="str">
        <f t="shared" si="172"/>
        <v/>
      </c>
      <c r="BM137" s="99" t="str">
        <f t="shared" si="172"/>
        <v/>
      </c>
      <c r="BN137" s="99" t="str">
        <f t="shared" si="172"/>
        <v/>
      </c>
      <c r="BO137" s="99" t="str">
        <f t="shared" ref="BO137:BZ137" si="173">+IF(IMABS(BO60)&gt;$B$2,BO60,"")</f>
        <v/>
      </c>
      <c r="BP137" s="99" t="str">
        <f t="shared" si="173"/>
        <v/>
      </c>
      <c r="BQ137" s="99" t="str">
        <f t="shared" si="173"/>
        <v/>
      </c>
      <c r="BR137" s="99" t="str">
        <f t="shared" si="173"/>
        <v/>
      </c>
      <c r="BS137" s="99" t="str">
        <f t="shared" si="173"/>
        <v/>
      </c>
      <c r="BT137" s="99" t="str">
        <f t="shared" si="173"/>
        <v/>
      </c>
      <c r="BU137" s="99" t="str">
        <f t="shared" si="173"/>
        <v/>
      </c>
      <c r="BV137" s="99" t="str">
        <f t="shared" si="173"/>
        <v/>
      </c>
      <c r="BW137" s="99" t="str">
        <f t="shared" si="173"/>
        <v/>
      </c>
      <c r="BX137" s="99" t="str">
        <f t="shared" si="173"/>
        <v/>
      </c>
      <c r="BY137" s="99" t="str">
        <f t="shared" si="173"/>
        <v/>
      </c>
      <c r="BZ137" s="99" t="str">
        <f t="shared" si="173"/>
        <v/>
      </c>
    </row>
    <row r="138" spans="1:78" s="96" customFormat="1" x14ac:dyDescent="0.25">
      <c r="A138" s="96">
        <v>59</v>
      </c>
      <c r="B138" s="100" t="s">
        <v>193</v>
      </c>
      <c r="C138" s="99" t="str">
        <f t="shared" ref="C138:AH138" si="174">+IF(IMABS(C61)&gt;$B$2,C61,"")</f>
        <v/>
      </c>
      <c r="D138" s="99" t="str">
        <f t="shared" si="174"/>
        <v/>
      </c>
      <c r="E138" s="99" t="str">
        <f t="shared" si="174"/>
        <v/>
      </c>
      <c r="F138" s="99" t="str">
        <f t="shared" si="174"/>
        <v/>
      </c>
      <c r="G138" s="99" t="str">
        <f t="shared" si="174"/>
        <v/>
      </c>
      <c r="H138" s="99" t="str">
        <f t="shared" si="174"/>
        <v/>
      </c>
      <c r="I138" s="99" t="str">
        <f t="shared" si="174"/>
        <v/>
      </c>
      <c r="J138" s="99" t="str">
        <f t="shared" si="174"/>
        <v/>
      </c>
      <c r="K138" s="99" t="str">
        <f t="shared" si="174"/>
        <v/>
      </c>
      <c r="L138" s="99" t="str">
        <f t="shared" si="174"/>
        <v/>
      </c>
      <c r="M138" s="99" t="str">
        <f t="shared" si="174"/>
        <v/>
      </c>
      <c r="N138" s="99" t="str">
        <f t="shared" si="174"/>
        <v/>
      </c>
      <c r="O138" s="99" t="str">
        <f t="shared" si="174"/>
        <v/>
      </c>
      <c r="P138" s="99" t="str">
        <f t="shared" si="174"/>
        <v/>
      </c>
      <c r="Q138" s="99" t="str">
        <f t="shared" si="174"/>
        <v/>
      </c>
      <c r="R138" s="99" t="str">
        <f t="shared" si="174"/>
        <v/>
      </c>
      <c r="S138" s="99" t="str">
        <f t="shared" si="174"/>
        <v/>
      </c>
      <c r="T138" s="99" t="str">
        <f t="shared" si="174"/>
        <v/>
      </c>
      <c r="U138" s="99" t="str">
        <f t="shared" si="174"/>
        <v/>
      </c>
      <c r="V138" s="99" t="str">
        <f t="shared" si="174"/>
        <v/>
      </c>
      <c r="W138" s="99" t="str">
        <f t="shared" si="174"/>
        <v/>
      </c>
      <c r="X138" s="99" t="str">
        <f t="shared" si="174"/>
        <v/>
      </c>
      <c r="Y138" s="99" t="str">
        <f t="shared" si="174"/>
        <v/>
      </c>
      <c r="Z138" s="99" t="str">
        <f t="shared" si="174"/>
        <v/>
      </c>
      <c r="AA138" s="99" t="str">
        <f t="shared" si="174"/>
        <v/>
      </c>
      <c r="AB138" s="99" t="str">
        <f t="shared" si="174"/>
        <v/>
      </c>
      <c r="AC138" s="99" t="str">
        <f t="shared" si="174"/>
        <v/>
      </c>
      <c r="AD138" s="99" t="str">
        <f t="shared" si="174"/>
        <v/>
      </c>
      <c r="AE138" s="99" t="str">
        <f t="shared" si="174"/>
        <v/>
      </c>
      <c r="AF138" s="99" t="str">
        <f t="shared" si="174"/>
        <v/>
      </c>
      <c r="AG138" s="99" t="str">
        <f t="shared" si="174"/>
        <v/>
      </c>
      <c r="AH138" s="99" t="str">
        <f t="shared" si="174"/>
        <v/>
      </c>
      <c r="AI138" s="99" t="str">
        <f t="shared" ref="AI138:BN138" si="175">+IF(IMABS(AI61)&gt;$B$2,AI61,"")</f>
        <v/>
      </c>
      <c r="AJ138" s="99" t="str">
        <f t="shared" si="175"/>
        <v/>
      </c>
      <c r="AK138" s="99" t="str">
        <f t="shared" si="175"/>
        <v/>
      </c>
      <c r="AL138" s="99" t="str">
        <f t="shared" si="175"/>
        <v/>
      </c>
      <c r="AM138" s="99" t="str">
        <f t="shared" si="175"/>
        <v/>
      </c>
      <c r="AN138" s="99" t="str">
        <f t="shared" si="175"/>
        <v/>
      </c>
      <c r="AO138" s="99" t="str">
        <f t="shared" si="175"/>
        <v/>
      </c>
      <c r="AP138" s="99" t="str">
        <f t="shared" si="175"/>
        <v/>
      </c>
      <c r="AQ138" s="99" t="str">
        <f t="shared" si="175"/>
        <v/>
      </c>
      <c r="AR138" s="99" t="str">
        <f t="shared" si="175"/>
        <v/>
      </c>
      <c r="AS138" s="99" t="str">
        <f t="shared" si="175"/>
        <v/>
      </c>
      <c r="AT138" s="99" t="str">
        <f t="shared" si="175"/>
        <v/>
      </c>
      <c r="AU138" s="99" t="str">
        <f t="shared" si="175"/>
        <v/>
      </c>
      <c r="AV138" s="99" t="str">
        <f t="shared" si="175"/>
        <v/>
      </c>
      <c r="AW138" s="99" t="str">
        <f t="shared" si="175"/>
        <v/>
      </c>
      <c r="AX138" s="99" t="str">
        <f t="shared" si="175"/>
        <v/>
      </c>
      <c r="AY138" s="99" t="str">
        <f t="shared" si="175"/>
        <v/>
      </c>
      <c r="AZ138" s="99" t="str">
        <f t="shared" si="175"/>
        <v/>
      </c>
      <c r="BA138" s="99" t="str">
        <f t="shared" si="175"/>
        <v/>
      </c>
      <c r="BB138" s="99" t="str">
        <f t="shared" si="175"/>
        <v/>
      </c>
      <c r="BC138" s="99" t="str">
        <f t="shared" si="175"/>
        <v/>
      </c>
      <c r="BD138" s="99" t="str">
        <f t="shared" si="175"/>
        <v/>
      </c>
      <c r="BE138" s="99" t="str">
        <f t="shared" si="175"/>
        <v/>
      </c>
      <c r="BF138" s="99">
        <f t="shared" si="175"/>
        <v>0.77457325114225706</v>
      </c>
      <c r="BG138" s="99" t="str">
        <f t="shared" si="175"/>
        <v/>
      </c>
      <c r="BH138" s="99" t="str">
        <f t="shared" si="175"/>
        <v/>
      </c>
      <c r="BI138" s="99">
        <f t="shared" si="175"/>
        <v>1</v>
      </c>
      <c r="BJ138" s="99" t="str">
        <f t="shared" si="175"/>
        <v/>
      </c>
      <c r="BK138" s="99" t="str">
        <f t="shared" si="175"/>
        <v/>
      </c>
      <c r="BL138" s="99" t="str">
        <f t="shared" si="175"/>
        <v/>
      </c>
      <c r="BM138" s="99" t="str">
        <f t="shared" si="175"/>
        <v/>
      </c>
      <c r="BN138" s="99" t="str">
        <f t="shared" si="175"/>
        <v/>
      </c>
      <c r="BO138" s="99" t="str">
        <f t="shared" ref="BO138:BZ138" si="176">+IF(IMABS(BO61)&gt;$B$2,BO61,"")</f>
        <v/>
      </c>
      <c r="BP138" s="99" t="str">
        <f t="shared" si="176"/>
        <v/>
      </c>
      <c r="BQ138" s="99" t="str">
        <f t="shared" si="176"/>
        <v/>
      </c>
      <c r="BR138" s="99" t="str">
        <f t="shared" si="176"/>
        <v/>
      </c>
      <c r="BS138" s="99" t="str">
        <f t="shared" si="176"/>
        <v/>
      </c>
      <c r="BT138" s="99" t="str">
        <f t="shared" si="176"/>
        <v/>
      </c>
      <c r="BU138" s="99" t="str">
        <f t="shared" si="176"/>
        <v/>
      </c>
      <c r="BV138" s="99" t="str">
        <f t="shared" si="176"/>
        <v/>
      </c>
      <c r="BW138" s="99" t="str">
        <f t="shared" si="176"/>
        <v/>
      </c>
      <c r="BX138" s="99" t="str">
        <f t="shared" si="176"/>
        <v/>
      </c>
      <c r="BY138" s="99" t="str">
        <f t="shared" si="176"/>
        <v/>
      </c>
      <c r="BZ138" s="99" t="str">
        <f t="shared" si="176"/>
        <v/>
      </c>
    </row>
    <row r="139" spans="1:78" s="96" customFormat="1" x14ac:dyDescent="0.25">
      <c r="A139" s="96">
        <v>60</v>
      </c>
      <c r="B139" s="100" t="s">
        <v>195</v>
      </c>
      <c r="C139" s="99" t="str">
        <f t="shared" ref="C139:AH139" si="177">+IF(IMABS(C62)&gt;$B$2,C62,"")</f>
        <v/>
      </c>
      <c r="D139" s="99" t="str">
        <f t="shared" si="177"/>
        <v/>
      </c>
      <c r="E139" s="99" t="str">
        <f t="shared" si="177"/>
        <v/>
      </c>
      <c r="F139" s="99" t="str">
        <f t="shared" si="177"/>
        <v/>
      </c>
      <c r="G139" s="99" t="str">
        <f t="shared" si="177"/>
        <v/>
      </c>
      <c r="H139" s="99" t="str">
        <f t="shared" si="177"/>
        <v/>
      </c>
      <c r="I139" s="99" t="str">
        <f t="shared" si="177"/>
        <v/>
      </c>
      <c r="J139" s="99" t="str">
        <f t="shared" si="177"/>
        <v/>
      </c>
      <c r="K139" s="99" t="str">
        <f t="shared" si="177"/>
        <v/>
      </c>
      <c r="L139" s="99" t="str">
        <f t="shared" si="177"/>
        <v/>
      </c>
      <c r="M139" s="99" t="str">
        <f t="shared" si="177"/>
        <v/>
      </c>
      <c r="N139" s="99" t="str">
        <f t="shared" si="177"/>
        <v/>
      </c>
      <c r="O139" s="99" t="str">
        <f t="shared" si="177"/>
        <v/>
      </c>
      <c r="P139" s="99" t="str">
        <f t="shared" si="177"/>
        <v/>
      </c>
      <c r="Q139" s="99" t="str">
        <f t="shared" si="177"/>
        <v/>
      </c>
      <c r="R139" s="99" t="str">
        <f t="shared" si="177"/>
        <v/>
      </c>
      <c r="S139" s="99" t="str">
        <f t="shared" si="177"/>
        <v/>
      </c>
      <c r="T139" s="99" t="str">
        <f t="shared" si="177"/>
        <v/>
      </c>
      <c r="U139" s="99" t="str">
        <f t="shared" si="177"/>
        <v/>
      </c>
      <c r="V139" s="99" t="str">
        <f t="shared" si="177"/>
        <v/>
      </c>
      <c r="W139" s="99" t="str">
        <f t="shared" si="177"/>
        <v/>
      </c>
      <c r="X139" s="99" t="str">
        <f t="shared" si="177"/>
        <v/>
      </c>
      <c r="Y139" s="99" t="str">
        <f t="shared" si="177"/>
        <v/>
      </c>
      <c r="Z139" s="99" t="str">
        <f t="shared" si="177"/>
        <v/>
      </c>
      <c r="AA139" s="99" t="str">
        <f t="shared" si="177"/>
        <v/>
      </c>
      <c r="AB139" s="99" t="str">
        <f t="shared" si="177"/>
        <v/>
      </c>
      <c r="AC139" s="99" t="str">
        <f t="shared" si="177"/>
        <v/>
      </c>
      <c r="AD139" s="99" t="str">
        <f t="shared" si="177"/>
        <v/>
      </c>
      <c r="AE139" s="99" t="str">
        <f t="shared" si="177"/>
        <v/>
      </c>
      <c r="AF139" s="99" t="str">
        <f t="shared" si="177"/>
        <v/>
      </c>
      <c r="AG139" s="99" t="str">
        <f t="shared" si="177"/>
        <v/>
      </c>
      <c r="AH139" s="99" t="str">
        <f t="shared" si="177"/>
        <v/>
      </c>
      <c r="AI139" s="99" t="str">
        <f t="shared" ref="AI139:BN139" si="178">+IF(IMABS(AI62)&gt;$B$2,AI62,"")</f>
        <v/>
      </c>
      <c r="AJ139" s="99" t="str">
        <f t="shared" si="178"/>
        <v/>
      </c>
      <c r="AK139" s="99" t="str">
        <f t="shared" si="178"/>
        <v/>
      </c>
      <c r="AL139" s="99" t="str">
        <f t="shared" si="178"/>
        <v/>
      </c>
      <c r="AM139" s="99" t="str">
        <f t="shared" si="178"/>
        <v/>
      </c>
      <c r="AN139" s="99" t="str">
        <f t="shared" si="178"/>
        <v/>
      </c>
      <c r="AO139" s="99" t="str">
        <f t="shared" si="178"/>
        <v/>
      </c>
      <c r="AP139" s="99" t="str">
        <f t="shared" si="178"/>
        <v/>
      </c>
      <c r="AQ139" s="99" t="str">
        <f t="shared" si="178"/>
        <v/>
      </c>
      <c r="AR139" s="99" t="str">
        <f t="shared" si="178"/>
        <v/>
      </c>
      <c r="AS139" s="99" t="str">
        <f t="shared" si="178"/>
        <v/>
      </c>
      <c r="AT139" s="99" t="str">
        <f t="shared" si="178"/>
        <v/>
      </c>
      <c r="AU139" s="99" t="str">
        <f t="shared" si="178"/>
        <v/>
      </c>
      <c r="AV139" s="99" t="str">
        <f t="shared" si="178"/>
        <v/>
      </c>
      <c r="AW139" s="99" t="str">
        <f t="shared" si="178"/>
        <v/>
      </c>
      <c r="AX139" s="99" t="str">
        <f t="shared" si="178"/>
        <v/>
      </c>
      <c r="AY139" s="99" t="str">
        <f t="shared" si="178"/>
        <v/>
      </c>
      <c r="AZ139" s="99" t="str">
        <f t="shared" si="178"/>
        <v/>
      </c>
      <c r="BA139" s="99" t="str">
        <f t="shared" si="178"/>
        <v/>
      </c>
      <c r="BB139" s="99" t="str">
        <f t="shared" si="178"/>
        <v/>
      </c>
      <c r="BC139" s="99" t="str">
        <f t="shared" si="178"/>
        <v/>
      </c>
      <c r="BD139" s="99" t="str">
        <f t="shared" si="178"/>
        <v/>
      </c>
      <c r="BE139" s="99">
        <f t="shared" si="178"/>
        <v>0.71084205983103599</v>
      </c>
      <c r="BF139" s="99" t="str">
        <f t="shared" si="178"/>
        <v/>
      </c>
      <c r="BG139" s="99">
        <f t="shared" si="178"/>
        <v>0.76614076643203088</v>
      </c>
      <c r="BH139" s="99">
        <f t="shared" si="178"/>
        <v>0.81019399113428436</v>
      </c>
      <c r="BI139" s="99" t="str">
        <f t="shared" si="178"/>
        <v/>
      </c>
      <c r="BJ139" s="99">
        <f t="shared" si="178"/>
        <v>1</v>
      </c>
      <c r="BK139" s="99" t="str">
        <f t="shared" si="178"/>
        <v/>
      </c>
      <c r="BL139" s="99" t="str">
        <f t="shared" si="178"/>
        <v/>
      </c>
      <c r="BM139" s="99" t="str">
        <f t="shared" si="178"/>
        <v/>
      </c>
      <c r="BN139" s="99" t="str">
        <f t="shared" si="178"/>
        <v/>
      </c>
      <c r="BO139" s="99" t="str">
        <f t="shared" ref="BO139:BZ139" si="179">+IF(IMABS(BO62)&gt;$B$2,BO62,"")</f>
        <v/>
      </c>
      <c r="BP139" s="99" t="str">
        <f t="shared" si="179"/>
        <v/>
      </c>
      <c r="BQ139" s="99" t="str">
        <f t="shared" si="179"/>
        <v/>
      </c>
      <c r="BR139" s="99" t="str">
        <f t="shared" si="179"/>
        <v/>
      </c>
      <c r="BS139" s="99" t="str">
        <f t="shared" si="179"/>
        <v/>
      </c>
      <c r="BT139" s="99" t="str">
        <f t="shared" si="179"/>
        <v/>
      </c>
      <c r="BU139" s="99" t="str">
        <f t="shared" si="179"/>
        <v/>
      </c>
      <c r="BV139" s="99" t="str">
        <f t="shared" si="179"/>
        <v/>
      </c>
      <c r="BW139" s="99" t="str">
        <f t="shared" si="179"/>
        <v/>
      </c>
      <c r="BX139" s="99" t="str">
        <f t="shared" si="179"/>
        <v/>
      </c>
      <c r="BY139" s="99" t="str">
        <f t="shared" si="179"/>
        <v/>
      </c>
      <c r="BZ139" s="99" t="str">
        <f t="shared" si="179"/>
        <v/>
      </c>
    </row>
    <row r="140" spans="1:78" s="96" customFormat="1" x14ac:dyDescent="0.25">
      <c r="A140" s="96">
        <v>61</v>
      </c>
      <c r="B140" s="100" t="s">
        <v>197</v>
      </c>
      <c r="C140" s="99" t="str">
        <f t="shared" ref="C140:AH140" si="180">+IF(IMABS(C63)&gt;$B$2,C63,"")</f>
        <v/>
      </c>
      <c r="D140" s="99">
        <f t="shared" si="180"/>
        <v>0.70574645770414279</v>
      </c>
      <c r="E140" s="99" t="str">
        <f t="shared" si="180"/>
        <v/>
      </c>
      <c r="F140" s="99" t="str">
        <f t="shared" si="180"/>
        <v/>
      </c>
      <c r="G140" s="99" t="str">
        <f t="shared" si="180"/>
        <v/>
      </c>
      <c r="H140" s="99" t="str">
        <f t="shared" si="180"/>
        <v/>
      </c>
      <c r="I140" s="99" t="str">
        <f t="shared" si="180"/>
        <v/>
      </c>
      <c r="J140" s="99" t="str">
        <f t="shared" si="180"/>
        <v/>
      </c>
      <c r="K140" s="99" t="str">
        <f t="shared" si="180"/>
        <v/>
      </c>
      <c r="L140" s="99" t="str">
        <f t="shared" si="180"/>
        <v/>
      </c>
      <c r="M140" s="99" t="str">
        <f t="shared" si="180"/>
        <v/>
      </c>
      <c r="N140" s="99" t="str">
        <f t="shared" si="180"/>
        <v/>
      </c>
      <c r="O140" s="99" t="str">
        <f t="shared" si="180"/>
        <v/>
      </c>
      <c r="P140" s="99" t="str">
        <f t="shared" si="180"/>
        <v/>
      </c>
      <c r="Q140" s="99" t="str">
        <f t="shared" si="180"/>
        <v/>
      </c>
      <c r="R140" s="99" t="str">
        <f t="shared" si="180"/>
        <v/>
      </c>
      <c r="S140" s="99" t="str">
        <f t="shared" si="180"/>
        <v/>
      </c>
      <c r="T140" s="99" t="str">
        <f t="shared" si="180"/>
        <v/>
      </c>
      <c r="U140" s="99" t="str">
        <f t="shared" si="180"/>
        <v/>
      </c>
      <c r="V140" s="99" t="str">
        <f t="shared" si="180"/>
        <v/>
      </c>
      <c r="W140" s="99" t="str">
        <f t="shared" si="180"/>
        <v/>
      </c>
      <c r="X140" s="99" t="str">
        <f t="shared" si="180"/>
        <v/>
      </c>
      <c r="Y140" s="99" t="str">
        <f t="shared" si="180"/>
        <v/>
      </c>
      <c r="Z140" s="99" t="str">
        <f t="shared" si="180"/>
        <v/>
      </c>
      <c r="AA140" s="99" t="str">
        <f t="shared" si="180"/>
        <v/>
      </c>
      <c r="AB140" s="99" t="str">
        <f t="shared" si="180"/>
        <v/>
      </c>
      <c r="AC140" s="99" t="str">
        <f t="shared" si="180"/>
        <v/>
      </c>
      <c r="AD140" s="99" t="str">
        <f t="shared" si="180"/>
        <v/>
      </c>
      <c r="AE140" s="99" t="str">
        <f t="shared" si="180"/>
        <v/>
      </c>
      <c r="AF140" s="99" t="str">
        <f t="shared" si="180"/>
        <v/>
      </c>
      <c r="AG140" s="99" t="str">
        <f t="shared" si="180"/>
        <v/>
      </c>
      <c r="AH140" s="99" t="str">
        <f t="shared" si="180"/>
        <v/>
      </c>
      <c r="AI140" s="99" t="str">
        <f t="shared" ref="AI140:BN140" si="181">+IF(IMABS(AI63)&gt;$B$2,AI63,"")</f>
        <v/>
      </c>
      <c r="AJ140" s="99" t="str">
        <f t="shared" si="181"/>
        <v/>
      </c>
      <c r="AK140" s="99" t="str">
        <f t="shared" si="181"/>
        <v/>
      </c>
      <c r="AL140" s="99" t="str">
        <f t="shared" si="181"/>
        <v/>
      </c>
      <c r="AM140" s="99" t="str">
        <f t="shared" si="181"/>
        <v/>
      </c>
      <c r="AN140" s="99" t="str">
        <f t="shared" si="181"/>
        <v/>
      </c>
      <c r="AO140" s="99" t="str">
        <f t="shared" si="181"/>
        <v/>
      </c>
      <c r="AP140" s="99" t="str">
        <f t="shared" si="181"/>
        <v/>
      </c>
      <c r="AQ140" s="99" t="str">
        <f t="shared" si="181"/>
        <v/>
      </c>
      <c r="AR140" s="99" t="str">
        <f t="shared" si="181"/>
        <v/>
      </c>
      <c r="AS140" s="99" t="str">
        <f t="shared" si="181"/>
        <v/>
      </c>
      <c r="AT140" s="99" t="str">
        <f t="shared" si="181"/>
        <v/>
      </c>
      <c r="AU140" s="99" t="str">
        <f t="shared" si="181"/>
        <v/>
      </c>
      <c r="AV140" s="99" t="str">
        <f t="shared" si="181"/>
        <v/>
      </c>
      <c r="AW140" s="99" t="str">
        <f t="shared" si="181"/>
        <v/>
      </c>
      <c r="AX140" s="99" t="str">
        <f t="shared" si="181"/>
        <v/>
      </c>
      <c r="AY140" s="99" t="str">
        <f t="shared" si="181"/>
        <v/>
      </c>
      <c r="AZ140" s="99" t="str">
        <f t="shared" si="181"/>
        <v/>
      </c>
      <c r="BA140" s="99" t="str">
        <f t="shared" si="181"/>
        <v/>
      </c>
      <c r="BB140" s="99" t="str">
        <f t="shared" si="181"/>
        <v/>
      </c>
      <c r="BC140" s="99" t="str">
        <f t="shared" si="181"/>
        <v/>
      </c>
      <c r="BD140" s="99" t="str">
        <f t="shared" si="181"/>
        <v/>
      </c>
      <c r="BE140" s="99">
        <f t="shared" si="181"/>
        <v>0.73439736826419533</v>
      </c>
      <c r="BF140" s="99" t="str">
        <f t="shared" si="181"/>
        <v/>
      </c>
      <c r="BG140" s="99">
        <f t="shared" si="181"/>
        <v>0.82811467241941528</v>
      </c>
      <c r="BH140" s="99" t="str">
        <f t="shared" si="181"/>
        <v/>
      </c>
      <c r="BI140" s="99" t="str">
        <f t="shared" si="181"/>
        <v/>
      </c>
      <c r="BJ140" s="99">
        <f t="shared" si="181"/>
        <v>0.82314287212659831</v>
      </c>
      <c r="BK140" s="99">
        <f t="shared" si="181"/>
        <v>1</v>
      </c>
      <c r="BL140" s="99" t="str">
        <f t="shared" si="181"/>
        <v/>
      </c>
      <c r="BM140" s="99" t="str">
        <f t="shared" si="181"/>
        <v/>
      </c>
      <c r="BN140" s="99" t="str">
        <f t="shared" si="181"/>
        <v/>
      </c>
      <c r="BO140" s="99" t="str">
        <f t="shared" ref="BO140:BZ140" si="182">+IF(IMABS(BO63)&gt;$B$2,BO63,"")</f>
        <v/>
      </c>
      <c r="BP140" s="99" t="str">
        <f t="shared" si="182"/>
        <v/>
      </c>
      <c r="BQ140" s="99" t="str">
        <f t="shared" si="182"/>
        <v/>
      </c>
      <c r="BR140" s="99" t="str">
        <f t="shared" si="182"/>
        <v/>
      </c>
      <c r="BS140" s="99" t="str">
        <f t="shared" si="182"/>
        <v/>
      </c>
      <c r="BT140" s="99" t="str">
        <f t="shared" si="182"/>
        <v/>
      </c>
      <c r="BU140" s="99" t="str">
        <f t="shared" si="182"/>
        <v/>
      </c>
      <c r="BV140" s="99" t="str">
        <f t="shared" si="182"/>
        <v/>
      </c>
      <c r="BW140" s="99" t="str">
        <f t="shared" si="182"/>
        <v/>
      </c>
      <c r="BX140" s="99" t="str">
        <f t="shared" si="182"/>
        <v/>
      </c>
      <c r="BY140" s="99" t="str">
        <f t="shared" si="182"/>
        <v/>
      </c>
      <c r="BZ140" s="99" t="str">
        <f t="shared" si="182"/>
        <v/>
      </c>
    </row>
    <row r="141" spans="1:78" s="96" customFormat="1" x14ac:dyDescent="0.25">
      <c r="A141" s="96">
        <v>62</v>
      </c>
      <c r="B141" s="100" t="s">
        <v>199</v>
      </c>
      <c r="C141" s="99">
        <f t="shared" ref="C141:AH141" si="183">+IF(IMABS(C64)&gt;$B$2,C64,"")</f>
        <v>0.74598979494196627</v>
      </c>
      <c r="D141" s="99" t="str">
        <f t="shared" si="183"/>
        <v/>
      </c>
      <c r="E141" s="99" t="str">
        <f t="shared" si="183"/>
        <v/>
      </c>
      <c r="F141" s="99" t="str">
        <f t="shared" si="183"/>
        <v/>
      </c>
      <c r="G141" s="99" t="str">
        <f t="shared" si="183"/>
        <v/>
      </c>
      <c r="H141" s="99" t="str">
        <f t="shared" si="183"/>
        <v/>
      </c>
      <c r="I141" s="99" t="str">
        <f t="shared" si="183"/>
        <v/>
      </c>
      <c r="J141" s="99" t="str">
        <f t="shared" si="183"/>
        <v/>
      </c>
      <c r="K141" s="99" t="str">
        <f t="shared" si="183"/>
        <v/>
      </c>
      <c r="L141" s="99" t="str">
        <f t="shared" si="183"/>
        <v/>
      </c>
      <c r="M141" s="99" t="str">
        <f t="shared" si="183"/>
        <v/>
      </c>
      <c r="N141" s="99" t="str">
        <f t="shared" si="183"/>
        <v/>
      </c>
      <c r="O141" s="99" t="str">
        <f t="shared" si="183"/>
        <v/>
      </c>
      <c r="P141" s="99" t="str">
        <f t="shared" si="183"/>
        <v/>
      </c>
      <c r="Q141" s="99" t="str">
        <f t="shared" si="183"/>
        <v/>
      </c>
      <c r="R141" s="99" t="str">
        <f t="shared" si="183"/>
        <v/>
      </c>
      <c r="S141" s="99" t="str">
        <f t="shared" si="183"/>
        <v/>
      </c>
      <c r="T141" s="99" t="str">
        <f t="shared" si="183"/>
        <v/>
      </c>
      <c r="U141" s="99" t="str">
        <f t="shared" si="183"/>
        <v/>
      </c>
      <c r="V141" s="99" t="str">
        <f t="shared" si="183"/>
        <v/>
      </c>
      <c r="W141" s="99" t="str">
        <f t="shared" si="183"/>
        <v/>
      </c>
      <c r="X141" s="99" t="str">
        <f t="shared" si="183"/>
        <v/>
      </c>
      <c r="Y141" s="99" t="str">
        <f t="shared" si="183"/>
        <v/>
      </c>
      <c r="Z141" s="99" t="str">
        <f t="shared" si="183"/>
        <v/>
      </c>
      <c r="AA141" s="99" t="str">
        <f t="shared" si="183"/>
        <v/>
      </c>
      <c r="AB141" s="99" t="str">
        <f t="shared" si="183"/>
        <v/>
      </c>
      <c r="AC141" s="99" t="str">
        <f t="shared" si="183"/>
        <v/>
      </c>
      <c r="AD141" s="99" t="str">
        <f t="shared" si="183"/>
        <v/>
      </c>
      <c r="AE141" s="99" t="str">
        <f t="shared" si="183"/>
        <v/>
      </c>
      <c r="AF141" s="99" t="str">
        <f t="shared" si="183"/>
        <v/>
      </c>
      <c r="AG141" s="99" t="str">
        <f t="shared" si="183"/>
        <v/>
      </c>
      <c r="AH141" s="99" t="str">
        <f t="shared" si="183"/>
        <v/>
      </c>
      <c r="AI141" s="99" t="str">
        <f t="shared" ref="AI141:BN141" si="184">+IF(IMABS(AI64)&gt;$B$2,AI64,"")</f>
        <v/>
      </c>
      <c r="AJ141" s="99" t="str">
        <f t="shared" si="184"/>
        <v/>
      </c>
      <c r="AK141" s="99" t="str">
        <f t="shared" si="184"/>
        <v/>
      </c>
      <c r="AL141" s="99" t="str">
        <f t="shared" si="184"/>
        <v/>
      </c>
      <c r="AM141" s="99" t="str">
        <f t="shared" si="184"/>
        <v/>
      </c>
      <c r="AN141" s="99" t="str">
        <f t="shared" si="184"/>
        <v/>
      </c>
      <c r="AO141" s="99" t="str">
        <f t="shared" si="184"/>
        <v/>
      </c>
      <c r="AP141" s="99" t="str">
        <f t="shared" si="184"/>
        <v/>
      </c>
      <c r="AQ141" s="99" t="str">
        <f t="shared" si="184"/>
        <v/>
      </c>
      <c r="AR141" s="99" t="str">
        <f t="shared" si="184"/>
        <v/>
      </c>
      <c r="AS141" s="99" t="str">
        <f t="shared" si="184"/>
        <v/>
      </c>
      <c r="AT141" s="99" t="str">
        <f t="shared" si="184"/>
        <v/>
      </c>
      <c r="AU141" s="99" t="str">
        <f t="shared" si="184"/>
        <v/>
      </c>
      <c r="AV141" s="99">
        <f t="shared" si="184"/>
        <v>-0.70154901118346014</v>
      </c>
      <c r="AW141" s="99" t="str">
        <f t="shared" si="184"/>
        <v/>
      </c>
      <c r="AX141" s="99" t="str">
        <f t="shared" si="184"/>
        <v/>
      </c>
      <c r="AY141" s="99" t="str">
        <f t="shared" si="184"/>
        <v/>
      </c>
      <c r="AZ141" s="99" t="str">
        <f t="shared" si="184"/>
        <v/>
      </c>
      <c r="BA141" s="99" t="str">
        <f t="shared" si="184"/>
        <v/>
      </c>
      <c r="BB141" s="99" t="str">
        <f t="shared" si="184"/>
        <v/>
      </c>
      <c r="BC141" s="99" t="str">
        <f t="shared" si="184"/>
        <v/>
      </c>
      <c r="BD141" s="99" t="str">
        <f t="shared" si="184"/>
        <v/>
      </c>
      <c r="BE141" s="99" t="str">
        <f t="shared" si="184"/>
        <v/>
      </c>
      <c r="BF141" s="99" t="str">
        <f t="shared" si="184"/>
        <v/>
      </c>
      <c r="BG141" s="99" t="str">
        <f t="shared" si="184"/>
        <v/>
      </c>
      <c r="BH141" s="99" t="str">
        <f t="shared" si="184"/>
        <v/>
      </c>
      <c r="BI141" s="99" t="str">
        <f t="shared" si="184"/>
        <v/>
      </c>
      <c r="BJ141" s="99" t="str">
        <f t="shared" si="184"/>
        <v/>
      </c>
      <c r="BK141" s="99" t="str">
        <f t="shared" si="184"/>
        <v/>
      </c>
      <c r="BL141" s="99">
        <f t="shared" si="184"/>
        <v>1</v>
      </c>
      <c r="BM141" s="99" t="str">
        <f t="shared" si="184"/>
        <v/>
      </c>
      <c r="BN141" s="99" t="str">
        <f t="shared" si="184"/>
        <v/>
      </c>
      <c r="BO141" s="99" t="str">
        <f t="shared" ref="BO141:BZ141" si="185">+IF(IMABS(BO64)&gt;$B$2,BO64,"")</f>
        <v/>
      </c>
      <c r="BP141" s="99" t="str">
        <f t="shared" si="185"/>
        <v/>
      </c>
      <c r="BQ141" s="99" t="str">
        <f t="shared" si="185"/>
        <v/>
      </c>
      <c r="BR141" s="99" t="str">
        <f t="shared" si="185"/>
        <v/>
      </c>
      <c r="BS141" s="99" t="str">
        <f t="shared" si="185"/>
        <v/>
      </c>
      <c r="BT141" s="99" t="str">
        <f t="shared" si="185"/>
        <v/>
      </c>
      <c r="BU141" s="99" t="str">
        <f t="shared" si="185"/>
        <v/>
      </c>
      <c r="BV141" s="99" t="str">
        <f t="shared" si="185"/>
        <v/>
      </c>
      <c r="BW141" s="99" t="str">
        <f t="shared" si="185"/>
        <v/>
      </c>
      <c r="BX141" s="99" t="str">
        <f t="shared" si="185"/>
        <v/>
      </c>
      <c r="BY141" s="99" t="str">
        <f t="shared" si="185"/>
        <v/>
      </c>
      <c r="BZ141" s="99" t="str">
        <f t="shared" si="185"/>
        <v/>
      </c>
    </row>
    <row r="142" spans="1:78" s="96" customFormat="1" x14ac:dyDescent="0.25">
      <c r="A142" s="96">
        <v>63</v>
      </c>
      <c r="B142" s="100" t="s">
        <v>201</v>
      </c>
      <c r="C142" s="99">
        <f t="shared" ref="C142:AH142" si="186">+IF(IMABS(C65)&gt;$B$2,C65,"")</f>
        <v>-0.76977908586166477</v>
      </c>
      <c r="D142" s="99" t="str">
        <f t="shared" si="186"/>
        <v/>
      </c>
      <c r="E142" s="99">
        <f t="shared" si="186"/>
        <v>-0.71869428682234693</v>
      </c>
      <c r="F142" s="99" t="str">
        <f t="shared" si="186"/>
        <v/>
      </c>
      <c r="G142" s="99" t="str">
        <f t="shared" si="186"/>
        <v/>
      </c>
      <c r="H142" s="99" t="str">
        <f t="shared" si="186"/>
        <v/>
      </c>
      <c r="I142" s="99" t="str">
        <f t="shared" si="186"/>
        <v/>
      </c>
      <c r="J142" s="99" t="str">
        <f t="shared" si="186"/>
        <v/>
      </c>
      <c r="K142" s="99" t="str">
        <f t="shared" si="186"/>
        <v/>
      </c>
      <c r="L142" s="99" t="str">
        <f t="shared" si="186"/>
        <v/>
      </c>
      <c r="M142" s="99" t="str">
        <f t="shared" si="186"/>
        <v/>
      </c>
      <c r="N142" s="99" t="str">
        <f t="shared" si="186"/>
        <v/>
      </c>
      <c r="O142" s="99" t="str">
        <f t="shared" si="186"/>
        <v/>
      </c>
      <c r="P142" s="99" t="str">
        <f t="shared" si="186"/>
        <v/>
      </c>
      <c r="Q142" s="99" t="str">
        <f t="shared" si="186"/>
        <v/>
      </c>
      <c r="R142" s="99" t="str">
        <f t="shared" si="186"/>
        <v/>
      </c>
      <c r="S142" s="99" t="str">
        <f t="shared" si="186"/>
        <v/>
      </c>
      <c r="T142" s="99" t="str">
        <f t="shared" si="186"/>
        <v/>
      </c>
      <c r="U142" s="99" t="str">
        <f t="shared" si="186"/>
        <v/>
      </c>
      <c r="V142" s="99" t="str">
        <f t="shared" si="186"/>
        <v/>
      </c>
      <c r="W142" s="99" t="str">
        <f t="shared" si="186"/>
        <v/>
      </c>
      <c r="X142" s="99" t="str">
        <f t="shared" si="186"/>
        <v/>
      </c>
      <c r="Y142" s="99">
        <f t="shared" si="186"/>
        <v>-0.73653278901644226</v>
      </c>
      <c r="Z142" s="99">
        <f t="shared" si="186"/>
        <v>0.7184283657353342</v>
      </c>
      <c r="AA142" s="99" t="str">
        <f t="shared" si="186"/>
        <v/>
      </c>
      <c r="AB142" s="99" t="str">
        <f t="shared" si="186"/>
        <v/>
      </c>
      <c r="AC142" s="99" t="str">
        <f t="shared" si="186"/>
        <v/>
      </c>
      <c r="AD142" s="99" t="str">
        <f t="shared" si="186"/>
        <v/>
      </c>
      <c r="AE142" s="99">
        <f t="shared" si="186"/>
        <v>-0.772614710473147</v>
      </c>
      <c r="AF142" s="99" t="str">
        <f t="shared" si="186"/>
        <v/>
      </c>
      <c r="AG142" s="99" t="str">
        <f t="shared" si="186"/>
        <v/>
      </c>
      <c r="AH142" s="99" t="str">
        <f t="shared" si="186"/>
        <v/>
      </c>
      <c r="AI142" s="99">
        <f t="shared" ref="AI142:BN142" si="187">+IF(IMABS(AI65)&gt;$B$2,AI65,"")</f>
        <v>-0.70502347232593798</v>
      </c>
      <c r="AJ142" s="99">
        <f t="shared" si="187"/>
        <v>0.75071495386750364</v>
      </c>
      <c r="AK142" s="99">
        <f t="shared" si="187"/>
        <v>0.72640168850196241</v>
      </c>
      <c r="AL142" s="99" t="str">
        <f t="shared" si="187"/>
        <v/>
      </c>
      <c r="AM142" s="99" t="str">
        <f t="shared" si="187"/>
        <v/>
      </c>
      <c r="AN142" s="99" t="str">
        <f t="shared" si="187"/>
        <v/>
      </c>
      <c r="AO142" s="99">
        <f t="shared" si="187"/>
        <v>0.79184002650267193</v>
      </c>
      <c r="AP142" s="99" t="str">
        <f t="shared" si="187"/>
        <v/>
      </c>
      <c r="AQ142" s="99" t="str">
        <f t="shared" si="187"/>
        <v/>
      </c>
      <c r="AR142" s="99" t="str">
        <f t="shared" si="187"/>
        <v/>
      </c>
      <c r="AS142" s="99" t="str">
        <f t="shared" si="187"/>
        <v/>
      </c>
      <c r="AT142" s="99">
        <f t="shared" si="187"/>
        <v>0.75339321808315129</v>
      </c>
      <c r="AU142" s="99" t="str">
        <f t="shared" si="187"/>
        <v/>
      </c>
      <c r="AV142" s="99">
        <f t="shared" si="187"/>
        <v>0.83018792690269394</v>
      </c>
      <c r="AW142" s="99" t="str">
        <f t="shared" si="187"/>
        <v/>
      </c>
      <c r="AX142" s="99" t="str">
        <f t="shared" si="187"/>
        <v/>
      </c>
      <c r="AY142" s="99" t="str">
        <f t="shared" si="187"/>
        <v/>
      </c>
      <c r="AZ142" s="99" t="str">
        <f t="shared" si="187"/>
        <v/>
      </c>
      <c r="BA142" s="99" t="str">
        <f t="shared" si="187"/>
        <v/>
      </c>
      <c r="BB142" s="99" t="str">
        <f t="shared" si="187"/>
        <v/>
      </c>
      <c r="BC142" s="99">
        <f t="shared" si="187"/>
        <v>-0.75980011292971883</v>
      </c>
      <c r="BD142" s="99" t="str">
        <f t="shared" si="187"/>
        <v/>
      </c>
      <c r="BE142" s="99" t="str">
        <f t="shared" si="187"/>
        <v/>
      </c>
      <c r="BF142" s="99" t="str">
        <f t="shared" si="187"/>
        <v/>
      </c>
      <c r="BG142" s="99" t="str">
        <f t="shared" si="187"/>
        <v/>
      </c>
      <c r="BH142" s="99" t="str">
        <f t="shared" si="187"/>
        <v/>
      </c>
      <c r="BI142" s="99" t="str">
        <f t="shared" si="187"/>
        <v/>
      </c>
      <c r="BJ142" s="99" t="str">
        <f t="shared" si="187"/>
        <v/>
      </c>
      <c r="BK142" s="99" t="str">
        <f t="shared" si="187"/>
        <v/>
      </c>
      <c r="BL142" s="99" t="str">
        <f t="shared" si="187"/>
        <v/>
      </c>
      <c r="BM142" s="99">
        <f t="shared" si="187"/>
        <v>1</v>
      </c>
      <c r="BN142" s="99" t="str">
        <f t="shared" si="187"/>
        <v/>
      </c>
      <c r="BO142" s="99" t="str">
        <f t="shared" ref="BO142:BZ142" si="188">+IF(IMABS(BO65)&gt;$B$2,BO65,"")</f>
        <v/>
      </c>
      <c r="BP142" s="99" t="str">
        <f t="shared" si="188"/>
        <v/>
      </c>
      <c r="BQ142" s="99" t="str">
        <f t="shared" si="188"/>
        <v/>
      </c>
      <c r="BR142" s="99" t="str">
        <f t="shared" si="188"/>
        <v/>
      </c>
      <c r="BS142" s="99" t="str">
        <f t="shared" si="188"/>
        <v/>
      </c>
      <c r="BT142" s="99" t="str">
        <f t="shared" si="188"/>
        <v/>
      </c>
      <c r="BU142" s="99" t="str">
        <f t="shared" si="188"/>
        <v/>
      </c>
      <c r="BV142" s="99" t="str">
        <f t="shared" si="188"/>
        <v/>
      </c>
      <c r="BW142" s="99" t="str">
        <f t="shared" si="188"/>
        <v/>
      </c>
      <c r="BX142" s="99" t="str">
        <f t="shared" si="188"/>
        <v/>
      </c>
      <c r="BY142" s="99" t="str">
        <f t="shared" si="188"/>
        <v/>
      </c>
      <c r="BZ142" s="99" t="str">
        <f t="shared" si="188"/>
        <v/>
      </c>
    </row>
    <row r="143" spans="1:78" s="96" customFormat="1" x14ac:dyDescent="0.25">
      <c r="A143" s="96">
        <v>64</v>
      </c>
      <c r="B143" s="100" t="s">
        <v>203</v>
      </c>
      <c r="C143" s="99" t="str">
        <f t="shared" ref="C143:AH143" si="189">+IF(IMABS(C66)&gt;$B$2,C66,"")</f>
        <v/>
      </c>
      <c r="D143" s="99" t="str">
        <f t="shared" si="189"/>
        <v/>
      </c>
      <c r="E143" s="99" t="str">
        <f t="shared" si="189"/>
        <v/>
      </c>
      <c r="F143" s="99" t="str">
        <f t="shared" si="189"/>
        <v/>
      </c>
      <c r="G143" s="99" t="str">
        <f t="shared" si="189"/>
        <v/>
      </c>
      <c r="H143" s="99" t="str">
        <f t="shared" si="189"/>
        <v/>
      </c>
      <c r="I143" s="99" t="str">
        <f t="shared" si="189"/>
        <v/>
      </c>
      <c r="J143" s="99" t="str">
        <f t="shared" si="189"/>
        <v/>
      </c>
      <c r="K143" s="99" t="str">
        <f t="shared" si="189"/>
        <v/>
      </c>
      <c r="L143" s="99" t="str">
        <f t="shared" si="189"/>
        <v/>
      </c>
      <c r="M143" s="99" t="str">
        <f t="shared" si="189"/>
        <v/>
      </c>
      <c r="N143" s="99" t="str">
        <f t="shared" si="189"/>
        <v/>
      </c>
      <c r="O143" s="99" t="str">
        <f t="shared" si="189"/>
        <v/>
      </c>
      <c r="P143" s="99" t="str">
        <f t="shared" si="189"/>
        <v/>
      </c>
      <c r="Q143" s="99" t="str">
        <f t="shared" si="189"/>
        <v/>
      </c>
      <c r="R143" s="99" t="str">
        <f t="shared" si="189"/>
        <v/>
      </c>
      <c r="S143" s="99" t="str">
        <f t="shared" si="189"/>
        <v/>
      </c>
      <c r="T143" s="99" t="str">
        <f t="shared" si="189"/>
        <v/>
      </c>
      <c r="U143" s="99" t="str">
        <f t="shared" si="189"/>
        <v/>
      </c>
      <c r="V143" s="99" t="str">
        <f t="shared" si="189"/>
        <v/>
      </c>
      <c r="W143" s="99" t="str">
        <f t="shared" si="189"/>
        <v/>
      </c>
      <c r="X143" s="99" t="str">
        <f t="shared" si="189"/>
        <v/>
      </c>
      <c r="Y143" s="99" t="str">
        <f t="shared" si="189"/>
        <v/>
      </c>
      <c r="Z143" s="99" t="str">
        <f t="shared" si="189"/>
        <v/>
      </c>
      <c r="AA143" s="99" t="str">
        <f t="shared" si="189"/>
        <v/>
      </c>
      <c r="AB143" s="99" t="str">
        <f t="shared" si="189"/>
        <v/>
      </c>
      <c r="AC143" s="99" t="str">
        <f t="shared" si="189"/>
        <v/>
      </c>
      <c r="AD143" s="99" t="str">
        <f t="shared" si="189"/>
        <v/>
      </c>
      <c r="AE143" s="99" t="str">
        <f t="shared" si="189"/>
        <v/>
      </c>
      <c r="AF143" s="99" t="str">
        <f t="shared" si="189"/>
        <v/>
      </c>
      <c r="AG143" s="99" t="str">
        <f t="shared" si="189"/>
        <v/>
      </c>
      <c r="AH143" s="99" t="str">
        <f t="shared" si="189"/>
        <v/>
      </c>
      <c r="AI143" s="99" t="str">
        <f t="shared" ref="AI143:BN143" si="190">+IF(IMABS(AI66)&gt;$B$2,AI66,"")</f>
        <v/>
      </c>
      <c r="AJ143" s="99" t="str">
        <f t="shared" si="190"/>
        <v/>
      </c>
      <c r="AK143" s="99" t="str">
        <f t="shared" si="190"/>
        <v/>
      </c>
      <c r="AL143" s="99" t="str">
        <f t="shared" si="190"/>
        <v/>
      </c>
      <c r="AM143" s="99" t="str">
        <f t="shared" si="190"/>
        <v/>
      </c>
      <c r="AN143" s="99" t="str">
        <f t="shared" si="190"/>
        <v/>
      </c>
      <c r="AO143" s="99" t="str">
        <f t="shared" si="190"/>
        <v/>
      </c>
      <c r="AP143" s="99" t="str">
        <f t="shared" si="190"/>
        <v/>
      </c>
      <c r="AQ143" s="99" t="str">
        <f t="shared" si="190"/>
        <v/>
      </c>
      <c r="AR143" s="99" t="str">
        <f t="shared" si="190"/>
        <v/>
      </c>
      <c r="AS143" s="99" t="str">
        <f t="shared" si="190"/>
        <v/>
      </c>
      <c r="AT143" s="99" t="str">
        <f t="shared" si="190"/>
        <v/>
      </c>
      <c r="AU143" s="99" t="str">
        <f t="shared" si="190"/>
        <v/>
      </c>
      <c r="AV143" s="99" t="str">
        <f t="shared" si="190"/>
        <v/>
      </c>
      <c r="AW143" s="99" t="str">
        <f t="shared" si="190"/>
        <v/>
      </c>
      <c r="AX143" s="99" t="str">
        <f t="shared" si="190"/>
        <v/>
      </c>
      <c r="AY143" s="99" t="str">
        <f t="shared" si="190"/>
        <v/>
      </c>
      <c r="AZ143" s="99" t="str">
        <f t="shared" si="190"/>
        <v/>
      </c>
      <c r="BA143" s="99" t="str">
        <f t="shared" si="190"/>
        <v/>
      </c>
      <c r="BB143" s="99" t="str">
        <f t="shared" si="190"/>
        <v/>
      </c>
      <c r="BC143" s="99" t="str">
        <f t="shared" si="190"/>
        <v/>
      </c>
      <c r="BD143" s="99" t="str">
        <f t="shared" si="190"/>
        <v/>
      </c>
      <c r="BE143" s="99" t="str">
        <f t="shared" si="190"/>
        <v/>
      </c>
      <c r="BF143" s="99" t="str">
        <f t="shared" si="190"/>
        <v/>
      </c>
      <c r="BG143" s="99" t="str">
        <f t="shared" si="190"/>
        <v/>
      </c>
      <c r="BH143" s="99" t="str">
        <f t="shared" si="190"/>
        <v/>
      </c>
      <c r="BI143" s="99" t="str">
        <f t="shared" si="190"/>
        <v/>
      </c>
      <c r="BJ143" s="99" t="str">
        <f t="shared" si="190"/>
        <v/>
      </c>
      <c r="BK143" s="99" t="str">
        <f t="shared" si="190"/>
        <v/>
      </c>
      <c r="BL143" s="99">
        <f t="shared" si="190"/>
        <v>0.70706167943374898</v>
      </c>
      <c r="BM143" s="99" t="str">
        <f t="shared" si="190"/>
        <v/>
      </c>
      <c r="BN143" s="99">
        <f t="shared" si="190"/>
        <v>1</v>
      </c>
      <c r="BO143" s="99" t="str">
        <f t="shared" ref="BO143:BZ143" si="191">+IF(IMABS(BO66)&gt;$B$2,BO66,"")</f>
        <v/>
      </c>
      <c r="BP143" s="99" t="str">
        <f t="shared" si="191"/>
        <v/>
      </c>
      <c r="BQ143" s="99" t="str">
        <f t="shared" si="191"/>
        <v/>
      </c>
      <c r="BR143" s="99" t="str">
        <f t="shared" si="191"/>
        <v/>
      </c>
      <c r="BS143" s="99" t="str">
        <f t="shared" si="191"/>
        <v/>
      </c>
      <c r="BT143" s="99" t="str">
        <f t="shared" si="191"/>
        <v/>
      </c>
      <c r="BU143" s="99" t="str">
        <f t="shared" si="191"/>
        <v/>
      </c>
      <c r="BV143" s="99" t="str">
        <f t="shared" si="191"/>
        <v/>
      </c>
      <c r="BW143" s="99" t="str">
        <f t="shared" si="191"/>
        <v/>
      </c>
      <c r="BX143" s="99" t="str">
        <f t="shared" si="191"/>
        <v/>
      </c>
      <c r="BY143" s="99" t="str">
        <f t="shared" si="191"/>
        <v/>
      </c>
      <c r="BZ143" s="99" t="str">
        <f t="shared" si="191"/>
        <v/>
      </c>
    </row>
    <row r="144" spans="1:78" s="96" customFormat="1" x14ac:dyDescent="0.25">
      <c r="A144" s="96">
        <v>65</v>
      </c>
      <c r="B144" s="100" t="s">
        <v>205</v>
      </c>
      <c r="C144" s="99">
        <f t="shared" ref="C144:AH144" si="192">+IF(IMABS(C67)&gt;$B$2,C67,"")</f>
        <v>0.85086682964401039</v>
      </c>
      <c r="D144" s="99" t="str">
        <f t="shared" si="192"/>
        <v/>
      </c>
      <c r="E144" s="99" t="str">
        <f t="shared" si="192"/>
        <v/>
      </c>
      <c r="F144" s="99" t="str">
        <f t="shared" si="192"/>
        <v/>
      </c>
      <c r="G144" s="99" t="str">
        <f t="shared" si="192"/>
        <v/>
      </c>
      <c r="H144" s="99" t="str">
        <f t="shared" si="192"/>
        <v/>
      </c>
      <c r="I144" s="99" t="str">
        <f t="shared" si="192"/>
        <v/>
      </c>
      <c r="J144" s="99" t="str">
        <f t="shared" si="192"/>
        <v/>
      </c>
      <c r="K144" s="99" t="str">
        <f t="shared" si="192"/>
        <v/>
      </c>
      <c r="L144" s="99" t="str">
        <f t="shared" si="192"/>
        <v/>
      </c>
      <c r="M144" s="99" t="str">
        <f t="shared" si="192"/>
        <v/>
      </c>
      <c r="N144" s="99" t="str">
        <f t="shared" si="192"/>
        <v/>
      </c>
      <c r="O144" s="99" t="str">
        <f t="shared" si="192"/>
        <v/>
      </c>
      <c r="P144" s="99" t="str">
        <f t="shared" si="192"/>
        <v/>
      </c>
      <c r="Q144" s="99" t="str">
        <f t="shared" si="192"/>
        <v/>
      </c>
      <c r="R144" s="99" t="str">
        <f t="shared" si="192"/>
        <v/>
      </c>
      <c r="S144" s="99" t="str">
        <f t="shared" si="192"/>
        <v/>
      </c>
      <c r="T144" s="99" t="str">
        <f t="shared" si="192"/>
        <v/>
      </c>
      <c r="U144" s="99" t="str">
        <f t="shared" si="192"/>
        <v/>
      </c>
      <c r="V144" s="99" t="str">
        <f t="shared" si="192"/>
        <v/>
      </c>
      <c r="W144" s="99" t="str">
        <f t="shared" si="192"/>
        <v/>
      </c>
      <c r="X144" s="99" t="str">
        <f t="shared" si="192"/>
        <v/>
      </c>
      <c r="Y144" s="99" t="str">
        <f t="shared" si="192"/>
        <v/>
      </c>
      <c r="Z144" s="99" t="str">
        <f t="shared" si="192"/>
        <v/>
      </c>
      <c r="AA144" s="99" t="str">
        <f t="shared" si="192"/>
        <v/>
      </c>
      <c r="AB144" s="99" t="str">
        <f t="shared" si="192"/>
        <v/>
      </c>
      <c r="AC144" s="99" t="str">
        <f t="shared" si="192"/>
        <v/>
      </c>
      <c r="AD144" s="99" t="str">
        <f t="shared" si="192"/>
        <v/>
      </c>
      <c r="AE144" s="99">
        <f t="shared" si="192"/>
        <v>0.74600923244087891</v>
      </c>
      <c r="AF144" s="99" t="str">
        <f t="shared" si="192"/>
        <v/>
      </c>
      <c r="AG144" s="99" t="str">
        <f t="shared" si="192"/>
        <v/>
      </c>
      <c r="AH144" s="99" t="str">
        <f t="shared" si="192"/>
        <v/>
      </c>
      <c r="AI144" s="99" t="str">
        <f t="shared" ref="AI144:BN144" si="193">+IF(IMABS(AI67)&gt;$B$2,AI67,"")</f>
        <v/>
      </c>
      <c r="AJ144" s="99" t="str">
        <f t="shared" si="193"/>
        <v/>
      </c>
      <c r="AK144" s="99" t="str">
        <f t="shared" si="193"/>
        <v/>
      </c>
      <c r="AL144" s="99" t="str">
        <f t="shared" si="193"/>
        <v/>
      </c>
      <c r="AM144" s="99" t="str">
        <f t="shared" si="193"/>
        <v/>
      </c>
      <c r="AN144" s="99" t="str">
        <f t="shared" si="193"/>
        <v/>
      </c>
      <c r="AO144" s="99" t="str">
        <f t="shared" si="193"/>
        <v/>
      </c>
      <c r="AP144" s="99" t="str">
        <f t="shared" si="193"/>
        <v/>
      </c>
      <c r="AQ144" s="99" t="str">
        <f t="shared" si="193"/>
        <v/>
      </c>
      <c r="AR144" s="99" t="str">
        <f t="shared" si="193"/>
        <v/>
      </c>
      <c r="AS144" s="99" t="str">
        <f t="shared" si="193"/>
        <v/>
      </c>
      <c r="AT144" s="99" t="str">
        <f t="shared" si="193"/>
        <v/>
      </c>
      <c r="AU144" s="99" t="str">
        <f t="shared" si="193"/>
        <v/>
      </c>
      <c r="AV144" s="99" t="str">
        <f t="shared" si="193"/>
        <v/>
      </c>
      <c r="AW144" s="99" t="str">
        <f t="shared" si="193"/>
        <v/>
      </c>
      <c r="AX144" s="99" t="str">
        <f t="shared" si="193"/>
        <v/>
      </c>
      <c r="AY144" s="99" t="str">
        <f t="shared" si="193"/>
        <v/>
      </c>
      <c r="AZ144" s="99" t="str">
        <f t="shared" si="193"/>
        <v/>
      </c>
      <c r="BA144" s="99" t="str">
        <f t="shared" si="193"/>
        <v/>
      </c>
      <c r="BB144" s="99" t="str">
        <f t="shared" si="193"/>
        <v/>
      </c>
      <c r="BC144" s="99" t="str">
        <f t="shared" si="193"/>
        <v/>
      </c>
      <c r="BD144" s="99" t="str">
        <f t="shared" si="193"/>
        <v/>
      </c>
      <c r="BE144" s="99" t="str">
        <f t="shared" si="193"/>
        <v/>
      </c>
      <c r="BF144" s="99">
        <f t="shared" si="193"/>
        <v>0.72509997968149675</v>
      </c>
      <c r="BG144" s="99" t="str">
        <f t="shared" si="193"/>
        <v/>
      </c>
      <c r="BH144" s="99" t="str">
        <f t="shared" si="193"/>
        <v/>
      </c>
      <c r="BI144" s="99" t="str">
        <f t="shared" si="193"/>
        <v/>
      </c>
      <c r="BJ144" s="99" t="str">
        <f t="shared" si="193"/>
        <v/>
      </c>
      <c r="BK144" s="99" t="str">
        <f t="shared" si="193"/>
        <v/>
      </c>
      <c r="BL144" s="99" t="str">
        <f t="shared" si="193"/>
        <v/>
      </c>
      <c r="BM144" s="99">
        <f t="shared" si="193"/>
        <v>-0.74542359159605576</v>
      </c>
      <c r="BN144" s="99" t="str">
        <f t="shared" si="193"/>
        <v/>
      </c>
      <c r="BO144" s="99">
        <f t="shared" ref="BO144:BZ144" si="194">+IF(IMABS(BO67)&gt;$B$2,BO67,"")</f>
        <v>1</v>
      </c>
      <c r="BP144" s="99" t="str">
        <f t="shared" si="194"/>
        <v/>
      </c>
      <c r="BQ144" s="99" t="str">
        <f t="shared" si="194"/>
        <v/>
      </c>
      <c r="BR144" s="99" t="str">
        <f t="shared" si="194"/>
        <v/>
      </c>
      <c r="BS144" s="99" t="str">
        <f t="shared" si="194"/>
        <v/>
      </c>
      <c r="BT144" s="99" t="str">
        <f t="shared" si="194"/>
        <v/>
      </c>
      <c r="BU144" s="99" t="str">
        <f t="shared" si="194"/>
        <v/>
      </c>
      <c r="BV144" s="99" t="str">
        <f t="shared" si="194"/>
        <v/>
      </c>
      <c r="BW144" s="99" t="str">
        <f t="shared" si="194"/>
        <v/>
      </c>
      <c r="BX144" s="99" t="str">
        <f t="shared" si="194"/>
        <v/>
      </c>
      <c r="BY144" s="99" t="str">
        <f t="shared" si="194"/>
        <v/>
      </c>
      <c r="BZ144" s="99" t="str">
        <f t="shared" si="194"/>
        <v/>
      </c>
    </row>
    <row r="145" spans="1:78" s="96" customFormat="1" x14ac:dyDescent="0.25">
      <c r="A145" s="96">
        <v>66</v>
      </c>
      <c r="B145" s="100" t="s">
        <v>207</v>
      </c>
      <c r="C145" s="99" t="str">
        <f t="shared" ref="C145:AH145" si="195">+IF(IMABS(C68)&gt;$B$2,C68,"")</f>
        <v/>
      </c>
      <c r="D145" s="99" t="str">
        <f t="shared" si="195"/>
        <v/>
      </c>
      <c r="E145" s="99" t="str">
        <f t="shared" si="195"/>
        <v/>
      </c>
      <c r="F145" s="99" t="str">
        <f t="shared" si="195"/>
        <v/>
      </c>
      <c r="G145" s="99" t="str">
        <f t="shared" si="195"/>
        <v/>
      </c>
      <c r="H145" s="99" t="str">
        <f t="shared" si="195"/>
        <v/>
      </c>
      <c r="I145" s="99" t="str">
        <f t="shared" si="195"/>
        <v/>
      </c>
      <c r="J145" s="99" t="str">
        <f t="shared" si="195"/>
        <v/>
      </c>
      <c r="K145" s="99" t="str">
        <f t="shared" si="195"/>
        <v/>
      </c>
      <c r="L145" s="99" t="str">
        <f t="shared" si="195"/>
        <v/>
      </c>
      <c r="M145" s="99" t="str">
        <f t="shared" si="195"/>
        <v/>
      </c>
      <c r="N145" s="99" t="str">
        <f t="shared" si="195"/>
        <v/>
      </c>
      <c r="O145" s="99" t="str">
        <f t="shared" si="195"/>
        <v/>
      </c>
      <c r="P145" s="99" t="str">
        <f t="shared" si="195"/>
        <v/>
      </c>
      <c r="Q145" s="99" t="str">
        <f t="shared" si="195"/>
        <v/>
      </c>
      <c r="R145" s="99" t="str">
        <f t="shared" si="195"/>
        <v/>
      </c>
      <c r="S145" s="99" t="str">
        <f t="shared" si="195"/>
        <v/>
      </c>
      <c r="T145" s="99" t="str">
        <f t="shared" si="195"/>
        <v/>
      </c>
      <c r="U145" s="99" t="str">
        <f t="shared" si="195"/>
        <v/>
      </c>
      <c r="V145" s="99" t="str">
        <f t="shared" si="195"/>
        <v/>
      </c>
      <c r="W145" s="99" t="str">
        <f t="shared" si="195"/>
        <v/>
      </c>
      <c r="X145" s="99" t="str">
        <f t="shared" si="195"/>
        <v/>
      </c>
      <c r="Y145" s="99" t="str">
        <f t="shared" si="195"/>
        <v/>
      </c>
      <c r="Z145" s="99" t="str">
        <f t="shared" si="195"/>
        <v/>
      </c>
      <c r="AA145" s="99" t="str">
        <f t="shared" si="195"/>
        <v/>
      </c>
      <c r="AB145" s="99" t="str">
        <f t="shared" si="195"/>
        <v/>
      </c>
      <c r="AC145" s="99" t="str">
        <f t="shared" si="195"/>
        <v/>
      </c>
      <c r="AD145" s="99" t="str">
        <f t="shared" si="195"/>
        <v/>
      </c>
      <c r="AE145" s="99" t="str">
        <f t="shared" si="195"/>
        <v/>
      </c>
      <c r="AF145" s="99" t="str">
        <f t="shared" si="195"/>
        <v/>
      </c>
      <c r="AG145" s="99" t="str">
        <f t="shared" si="195"/>
        <v/>
      </c>
      <c r="AH145" s="99" t="str">
        <f t="shared" si="195"/>
        <v/>
      </c>
      <c r="AI145" s="99" t="str">
        <f t="shared" ref="AI145:BN145" si="196">+IF(IMABS(AI68)&gt;$B$2,AI68,"")</f>
        <v/>
      </c>
      <c r="AJ145" s="99" t="str">
        <f t="shared" si="196"/>
        <v/>
      </c>
      <c r="AK145" s="99" t="str">
        <f t="shared" si="196"/>
        <v/>
      </c>
      <c r="AL145" s="99" t="str">
        <f t="shared" si="196"/>
        <v/>
      </c>
      <c r="AM145" s="99" t="str">
        <f t="shared" si="196"/>
        <v/>
      </c>
      <c r="AN145" s="99" t="str">
        <f t="shared" si="196"/>
        <v/>
      </c>
      <c r="AO145" s="99" t="str">
        <f t="shared" si="196"/>
        <v/>
      </c>
      <c r="AP145" s="99" t="str">
        <f t="shared" si="196"/>
        <v/>
      </c>
      <c r="AQ145" s="99" t="str">
        <f t="shared" si="196"/>
        <v/>
      </c>
      <c r="AR145" s="99" t="str">
        <f t="shared" si="196"/>
        <v/>
      </c>
      <c r="AS145" s="99" t="str">
        <f t="shared" si="196"/>
        <v/>
      </c>
      <c r="AT145" s="99" t="str">
        <f t="shared" si="196"/>
        <v/>
      </c>
      <c r="AU145" s="99" t="str">
        <f t="shared" si="196"/>
        <v/>
      </c>
      <c r="AV145" s="99" t="str">
        <f t="shared" si="196"/>
        <v/>
      </c>
      <c r="AW145" s="99" t="str">
        <f t="shared" si="196"/>
        <v/>
      </c>
      <c r="AX145" s="99" t="str">
        <f t="shared" si="196"/>
        <v/>
      </c>
      <c r="AY145" s="99" t="str">
        <f t="shared" si="196"/>
        <v/>
      </c>
      <c r="AZ145" s="99" t="str">
        <f t="shared" si="196"/>
        <v/>
      </c>
      <c r="BA145" s="99" t="str">
        <f t="shared" si="196"/>
        <v/>
      </c>
      <c r="BB145" s="99" t="str">
        <f t="shared" si="196"/>
        <v/>
      </c>
      <c r="BC145" s="99" t="str">
        <f t="shared" si="196"/>
        <v/>
      </c>
      <c r="BD145" s="99" t="str">
        <f t="shared" si="196"/>
        <v/>
      </c>
      <c r="BE145" s="99" t="str">
        <f t="shared" si="196"/>
        <v/>
      </c>
      <c r="BF145" s="99" t="str">
        <f t="shared" si="196"/>
        <v/>
      </c>
      <c r="BG145" s="99" t="str">
        <f t="shared" si="196"/>
        <v/>
      </c>
      <c r="BH145" s="99" t="str">
        <f t="shared" si="196"/>
        <v/>
      </c>
      <c r="BI145" s="99" t="str">
        <f t="shared" si="196"/>
        <v/>
      </c>
      <c r="BJ145" s="99" t="str">
        <f t="shared" si="196"/>
        <v/>
      </c>
      <c r="BK145" s="99" t="str">
        <f t="shared" si="196"/>
        <v/>
      </c>
      <c r="BL145" s="99" t="str">
        <f t="shared" si="196"/>
        <v/>
      </c>
      <c r="BM145" s="99" t="str">
        <f t="shared" si="196"/>
        <v/>
      </c>
      <c r="BN145" s="99" t="str">
        <f t="shared" si="196"/>
        <v/>
      </c>
      <c r="BO145" s="99" t="str">
        <f t="shared" ref="BO145:BZ145" si="197">+IF(IMABS(BO68)&gt;$B$2,BO68,"")</f>
        <v/>
      </c>
      <c r="BP145" s="99">
        <f t="shared" si="197"/>
        <v>1</v>
      </c>
      <c r="BQ145" s="99" t="str">
        <f t="shared" si="197"/>
        <v/>
      </c>
      <c r="BR145" s="99" t="str">
        <f t="shared" si="197"/>
        <v/>
      </c>
      <c r="BS145" s="99" t="str">
        <f t="shared" si="197"/>
        <v/>
      </c>
      <c r="BT145" s="99" t="str">
        <f t="shared" si="197"/>
        <v/>
      </c>
      <c r="BU145" s="99" t="str">
        <f t="shared" si="197"/>
        <v/>
      </c>
      <c r="BV145" s="99" t="str">
        <f t="shared" si="197"/>
        <v/>
      </c>
      <c r="BW145" s="99" t="str">
        <f t="shared" si="197"/>
        <v/>
      </c>
      <c r="BX145" s="99" t="str">
        <f t="shared" si="197"/>
        <v/>
      </c>
      <c r="BY145" s="99" t="str">
        <f t="shared" si="197"/>
        <v/>
      </c>
      <c r="BZ145" s="99" t="str">
        <f t="shared" si="197"/>
        <v/>
      </c>
    </row>
    <row r="146" spans="1:78" s="96" customFormat="1" x14ac:dyDescent="0.25">
      <c r="A146" s="96">
        <v>67</v>
      </c>
      <c r="B146" s="100" t="s">
        <v>209</v>
      </c>
      <c r="C146" s="99" t="str">
        <f t="shared" ref="C146:AH146" si="198">+IF(IMABS(C69)&gt;$B$2,C69,"")</f>
        <v/>
      </c>
      <c r="D146" s="99" t="str">
        <f t="shared" si="198"/>
        <v/>
      </c>
      <c r="E146" s="99" t="str">
        <f t="shared" si="198"/>
        <v/>
      </c>
      <c r="F146" s="99" t="str">
        <f t="shared" si="198"/>
        <v/>
      </c>
      <c r="G146" s="99" t="str">
        <f t="shared" si="198"/>
        <v/>
      </c>
      <c r="H146" s="99" t="str">
        <f t="shared" si="198"/>
        <v/>
      </c>
      <c r="I146" s="99" t="str">
        <f t="shared" si="198"/>
        <v/>
      </c>
      <c r="J146" s="99" t="str">
        <f t="shared" si="198"/>
        <v/>
      </c>
      <c r="K146" s="99" t="str">
        <f t="shared" si="198"/>
        <v/>
      </c>
      <c r="L146" s="99" t="str">
        <f t="shared" si="198"/>
        <v/>
      </c>
      <c r="M146" s="99" t="str">
        <f t="shared" si="198"/>
        <v/>
      </c>
      <c r="N146" s="99" t="str">
        <f t="shared" si="198"/>
        <v/>
      </c>
      <c r="O146" s="99" t="str">
        <f t="shared" si="198"/>
        <v/>
      </c>
      <c r="P146" s="99" t="str">
        <f t="shared" si="198"/>
        <v/>
      </c>
      <c r="Q146" s="99" t="str">
        <f t="shared" si="198"/>
        <v/>
      </c>
      <c r="R146" s="99" t="str">
        <f t="shared" si="198"/>
        <v/>
      </c>
      <c r="S146" s="99" t="str">
        <f t="shared" si="198"/>
        <v/>
      </c>
      <c r="T146" s="99" t="str">
        <f t="shared" si="198"/>
        <v/>
      </c>
      <c r="U146" s="99" t="str">
        <f t="shared" si="198"/>
        <v/>
      </c>
      <c r="V146" s="99" t="str">
        <f t="shared" si="198"/>
        <v/>
      </c>
      <c r="W146" s="99" t="str">
        <f t="shared" si="198"/>
        <v/>
      </c>
      <c r="X146" s="99" t="str">
        <f t="shared" si="198"/>
        <v/>
      </c>
      <c r="Y146" s="99" t="str">
        <f t="shared" si="198"/>
        <v/>
      </c>
      <c r="Z146" s="99" t="str">
        <f t="shared" si="198"/>
        <v/>
      </c>
      <c r="AA146" s="99" t="str">
        <f t="shared" si="198"/>
        <v/>
      </c>
      <c r="AB146" s="99" t="str">
        <f t="shared" si="198"/>
        <v/>
      </c>
      <c r="AC146" s="99" t="str">
        <f t="shared" si="198"/>
        <v/>
      </c>
      <c r="AD146" s="99" t="str">
        <f t="shared" si="198"/>
        <v/>
      </c>
      <c r="AE146" s="99" t="str">
        <f t="shared" si="198"/>
        <v/>
      </c>
      <c r="AF146" s="99" t="str">
        <f t="shared" si="198"/>
        <v/>
      </c>
      <c r="AG146" s="99" t="str">
        <f t="shared" si="198"/>
        <v/>
      </c>
      <c r="AH146" s="99" t="str">
        <f t="shared" si="198"/>
        <v/>
      </c>
      <c r="AI146" s="99" t="str">
        <f t="shared" ref="AI146:BN146" si="199">+IF(IMABS(AI69)&gt;$B$2,AI69,"")</f>
        <v/>
      </c>
      <c r="AJ146" s="99" t="str">
        <f t="shared" si="199"/>
        <v/>
      </c>
      <c r="AK146" s="99" t="str">
        <f t="shared" si="199"/>
        <v/>
      </c>
      <c r="AL146" s="99" t="str">
        <f t="shared" si="199"/>
        <v/>
      </c>
      <c r="AM146" s="99" t="str">
        <f t="shared" si="199"/>
        <v/>
      </c>
      <c r="AN146" s="99" t="str">
        <f t="shared" si="199"/>
        <v/>
      </c>
      <c r="AO146" s="99" t="str">
        <f t="shared" si="199"/>
        <v/>
      </c>
      <c r="AP146" s="99" t="str">
        <f t="shared" si="199"/>
        <v/>
      </c>
      <c r="AQ146" s="99" t="str">
        <f t="shared" si="199"/>
        <v/>
      </c>
      <c r="AR146" s="99" t="str">
        <f t="shared" si="199"/>
        <v/>
      </c>
      <c r="AS146" s="99" t="str">
        <f t="shared" si="199"/>
        <v/>
      </c>
      <c r="AT146" s="99" t="str">
        <f t="shared" si="199"/>
        <v/>
      </c>
      <c r="AU146" s="99" t="str">
        <f t="shared" si="199"/>
        <v/>
      </c>
      <c r="AV146" s="99" t="str">
        <f t="shared" si="199"/>
        <v/>
      </c>
      <c r="AW146" s="99" t="str">
        <f t="shared" si="199"/>
        <v/>
      </c>
      <c r="AX146" s="99" t="str">
        <f t="shared" si="199"/>
        <v/>
      </c>
      <c r="AY146" s="99" t="str">
        <f t="shared" si="199"/>
        <v/>
      </c>
      <c r="AZ146" s="99">
        <f t="shared" si="199"/>
        <v>0.73416773698830073</v>
      </c>
      <c r="BA146" s="99" t="str">
        <f t="shared" si="199"/>
        <v/>
      </c>
      <c r="BB146" s="99" t="str">
        <f t="shared" si="199"/>
        <v/>
      </c>
      <c r="BC146" s="99" t="str">
        <f t="shared" si="199"/>
        <v/>
      </c>
      <c r="BD146" s="99" t="str">
        <f t="shared" si="199"/>
        <v/>
      </c>
      <c r="BE146" s="99" t="str">
        <f t="shared" si="199"/>
        <v/>
      </c>
      <c r="BF146" s="99" t="str">
        <f t="shared" si="199"/>
        <v/>
      </c>
      <c r="BG146" s="99" t="str">
        <f t="shared" si="199"/>
        <v/>
      </c>
      <c r="BH146" s="99" t="str">
        <f t="shared" si="199"/>
        <v/>
      </c>
      <c r="BI146" s="99" t="str">
        <f t="shared" si="199"/>
        <v/>
      </c>
      <c r="BJ146" s="99" t="str">
        <f t="shared" si="199"/>
        <v/>
      </c>
      <c r="BK146" s="99">
        <f t="shared" si="199"/>
        <v>-0.70052220286616662</v>
      </c>
      <c r="BL146" s="99" t="str">
        <f t="shared" si="199"/>
        <v/>
      </c>
      <c r="BM146" s="99" t="str">
        <f t="shared" si="199"/>
        <v/>
      </c>
      <c r="BN146" s="99" t="str">
        <f t="shared" si="199"/>
        <v/>
      </c>
      <c r="BO146" s="99" t="str">
        <f t="shared" ref="BO146:BZ146" si="200">+IF(IMABS(BO69)&gt;$B$2,BO69,"")</f>
        <v/>
      </c>
      <c r="BP146" s="99" t="str">
        <f t="shared" si="200"/>
        <v/>
      </c>
      <c r="BQ146" s="99">
        <f t="shared" si="200"/>
        <v>1</v>
      </c>
      <c r="BR146" s="99" t="str">
        <f t="shared" si="200"/>
        <v/>
      </c>
      <c r="BS146" s="99" t="str">
        <f t="shared" si="200"/>
        <v/>
      </c>
      <c r="BT146" s="99" t="str">
        <f t="shared" si="200"/>
        <v/>
      </c>
      <c r="BU146" s="99" t="str">
        <f t="shared" si="200"/>
        <v/>
      </c>
      <c r="BV146" s="99" t="str">
        <f t="shared" si="200"/>
        <v/>
      </c>
      <c r="BW146" s="99" t="str">
        <f t="shared" si="200"/>
        <v/>
      </c>
      <c r="BX146" s="99" t="str">
        <f t="shared" si="200"/>
        <v/>
      </c>
      <c r="BY146" s="99" t="str">
        <f t="shared" si="200"/>
        <v/>
      </c>
      <c r="BZ146" s="99" t="str">
        <f t="shared" si="200"/>
        <v/>
      </c>
    </row>
    <row r="147" spans="1:78" s="96" customFormat="1" x14ac:dyDescent="0.25">
      <c r="A147" s="96">
        <v>68</v>
      </c>
      <c r="B147" s="100" t="s">
        <v>211</v>
      </c>
      <c r="C147" s="99" t="str">
        <f t="shared" ref="C147:AH147" si="201">+IF(IMABS(C70)&gt;$B$2,C70,"")</f>
        <v/>
      </c>
      <c r="D147" s="99" t="str">
        <f t="shared" si="201"/>
        <v/>
      </c>
      <c r="E147" s="99" t="str">
        <f t="shared" si="201"/>
        <v/>
      </c>
      <c r="F147" s="99" t="str">
        <f t="shared" si="201"/>
        <v/>
      </c>
      <c r="G147" s="99" t="str">
        <f t="shared" si="201"/>
        <v/>
      </c>
      <c r="H147" s="99" t="str">
        <f t="shared" si="201"/>
        <v/>
      </c>
      <c r="I147" s="99" t="str">
        <f t="shared" si="201"/>
        <v/>
      </c>
      <c r="J147" s="99" t="str">
        <f t="shared" si="201"/>
        <v/>
      </c>
      <c r="K147" s="99" t="str">
        <f t="shared" si="201"/>
        <v/>
      </c>
      <c r="L147" s="99" t="str">
        <f t="shared" si="201"/>
        <v/>
      </c>
      <c r="M147" s="99" t="str">
        <f t="shared" si="201"/>
        <v/>
      </c>
      <c r="N147" s="99" t="str">
        <f t="shared" si="201"/>
        <v/>
      </c>
      <c r="O147" s="99" t="str">
        <f t="shared" si="201"/>
        <v/>
      </c>
      <c r="P147" s="99" t="str">
        <f t="shared" si="201"/>
        <v/>
      </c>
      <c r="Q147" s="99" t="str">
        <f t="shared" si="201"/>
        <v/>
      </c>
      <c r="R147" s="99" t="str">
        <f t="shared" si="201"/>
        <v/>
      </c>
      <c r="S147" s="99" t="str">
        <f t="shared" si="201"/>
        <v/>
      </c>
      <c r="T147" s="99" t="str">
        <f t="shared" si="201"/>
        <v/>
      </c>
      <c r="U147" s="99" t="str">
        <f t="shared" si="201"/>
        <v/>
      </c>
      <c r="V147" s="99" t="str">
        <f t="shared" si="201"/>
        <v/>
      </c>
      <c r="W147" s="99" t="str">
        <f t="shared" si="201"/>
        <v/>
      </c>
      <c r="X147" s="99" t="str">
        <f t="shared" si="201"/>
        <v/>
      </c>
      <c r="Y147" s="99" t="str">
        <f t="shared" si="201"/>
        <v/>
      </c>
      <c r="Z147" s="99" t="str">
        <f t="shared" si="201"/>
        <v/>
      </c>
      <c r="AA147" s="99" t="str">
        <f t="shared" si="201"/>
        <v/>
      </c>
      <c r="AB147" s="99" t="str">
        <f t="shared" si="201"/>
        <v/>
      </c>
      <c r="AC147" s="99" t="str">
        <f t="shared" si="201"/>
        <v/>
      </c>
      <c r="AD147" s="99" t="str">
        <f t="shared" si="201"/>
        <v/>
      </c>
      <c r="AE147" s="99" t="str">
        <f t="shared" si="201"/>
        <v/>
      </c>
      <c r="AF147" s="99" t="str">
        <f t="shared" si="201"/>
        <v/>
      </c>
      <c r="AG147" s="99" t="str">
        <f t="shared" si="201"/>
        <v/>
      </c>
      <c r="AH147" s="99" t="str">
        <f t="shared" si="201"/>
        <v/>
      </c>
      <c r="AI147" s="99" t="str">
        <f t="shared" ref="AI147:BN147" si="202">+IF(IMABS(AI70)&gt;$B$2,AI70,"")</f>
        <v/>
      </c>
      <c r="AJ147" s="99" t="str">
        <f t="shared" si="202"/>
        <v/>
      </c>
      <c r="AK147" s="99" t="str">
        <f t="shared" si="202"/>
        <v/>
      </c>
      <c r="AL147" s="99" t="str">
        <f t="shared" si="202"/>
        <v/>
      </c>
      <c r="AM147" s="99" t="str">
        <f t="shared" si="202"/>
        <v/>
      </c>
      <c r="AN147" s="99" t="str">
        <f t="shared" si="202"/>
        <v/>
      </c>
      <c r="AO147" s="99" t="str">
        <f t="shared" si="202"/>
        <v/>
      </c>
      <c r="AP147" s="99" t="str">
        <f t="shared" si="202"/>
        <v/>
      </c>
      <c r="AQ147" s="99" t="str">
        <f t="shared" si="202"/>
        <v/>
      </c>
      <c r="AR147" s="99" t="str">
        <f t="shared" si="202"/>
        <v/>
      </c>
      <c r="AS147" s="99" t="str">
        <f t="shared" si="202"/>
        <v/>
      </c>
      <c r="AT147" s="99" t="str">
        <f t="shared" si="202"/>
        <v/>
      </c>
      <c r="AU147" s="99" t="str">
        <f t="shared" si="202"/>
        <v/>
      </c>
      <c r="AV147" s="99" t="str">
        <f t="shared" si="202"/>
        <v/>
      </c>
      <c r="AW147" s="99" t="str">
        <f t="shared" si="202"/>
        <v/>
      </c>
      <c r="AX147" s="99" t="str">
        <f t="shared" si="202"/>
        <v/>
      </c>
      <c r="AY147" s="99" t="str">
        <f t="shared" si="202"/>
        <v/>
      </c>
      <c r="AZ147" s="99" t="str">
        <f t="shared" si="202"/>
        <v/>
      </c>
      <c r="BA147" s="99" t="str">
        <f t="shared" si="202"/>
        <v/>
      </c>
      <c r="BB147" s="99" t="str">
        <f t="shared" si="202"/>
        <v/>
      </c>
      <c r="BC147" s="99" t="str">
        <f t="shared" si="202"/>
        <v/>
      </c>
      <c r="BD147" s="99" t="str">
        <f t="shared" si="202"/>
        <v/>
      </c>
      <c r="BE147" s="99" t="str">
        <f t="shared" si="202"/>
        <v/>
      </c>
      <c r="BF147" s="99" t="str">
        <f t="shared" si="202"/>
        <v/>
      </c>
      <c r="BG147" s="99" t="str">
        <f t="shared" si="202"/>
        <v/>
      </c>
      <c r="BH147" s="99" t="str">
        <f t="shared" si="202"/>
        <v/>
      </c>
      <c r="BI147" s="99" t="str">
        <f t="shared" si="202"/>
        <v/>
      </c>
      <c r="BJ147" s="99" t="str">
        <f t="shared" si="202"/>
        <v/>
      </c>
      <c r="BK147" s="99" t="str">
        <f t="shared" si="202"/>
        <v/>
      </c>
      <c r="BL147" s="99" t="str">
        <f t="shared" si="202"/>
        <v/>
      </c>
      <c r="BM147" s="99" t="str">
        <f t="shared" si="202"/>
        <v/>
      </c>
      <c r="BN147" s="99" t="str">
        <f t="shared" si="202"/>
        <v/>
      </c>
      <c r="BO147" s="99" t="str">
        <f t="shared" ref="BO147:BZ147" si="203">+IF(IMABS(BO70)&gt;$B$2,BO70,"")</f>
        <v/>
      </c>
      <c r="BP147" s="99" t="str">
        <f t="shared" si="203"/>
        <v/>
      </c>
      <c r="BQ147" s="99" t="str">
        <f t="shared" si="203"/>
        <v/>
      </c>
      <c r="BR147" s="99">
        <f t="shared" si="203"/>
        <v>1</v>
      </c>
      <c r="BS147" s="99" t="str">
        <f t="shared" si="203"/>
        <v/>
      </c>
      <c r="BT147" s="99" t="str">
        <f t="shared" si="203"/>
        <v/>
      </c>
      <c r="BU147" s="99" t="str">
        <f t="shared" si="203"/>
        <v/>
      </c>
      <c r="BV147" s="99" t="str">
        <f t="shared" si="203"/>
        <v/>
      </c>
      <c r="BW147" s="99" t="str">
        <f t="shared" si="203"/>
        <v/>
      </c>
      <c r="BX147" s="99" t="str">
        <f t="shared" si="203"/>
        <v/>
      </c>
      <c r="BY147" s="99" t="str">
        <f t="shared" si="203"/>
        <v/>
      </c>
      <c r="BZ147" s="99" t="str">
        <f t="shared" si="203"/>
        <v/>
      </c>
    </row>
    <row r="148" spans="1:78" s="96" customFormat="1" x14ac:dyDescent="0.25">
      <c r="A148" s="96">
        <v>69</v>
      </c>
      <c r="B148" s="100" t="s">
        <v>213</v>
      </c>
      <c r="C148" s="99" t="str">
        <f t="shared" ref="C148:AH148" si="204">+IF(IMABS(C71)&gt;$B$2,C71,"")</f>
        <v/>
      </c>
      <c r="D148" s="99" t="str">
        <f t="shared" si="204"/>
        <v/>
      </c>
      <c r="E148" s="99" t="str">
        <f t="shared" si="204"/>
        <v/>
      </c>
      <c r="F148" s="99" t="str">
        <f t="shared" si="204"/>
        <v/>
      </c>
      <c r="G148" s="99" t="str">
        <f t="shared" si="204"/>
        <v/>
      </c>
      <c r="H148" s="99" t="str">
        <f t="shared" si="204"/>
        <v/>
      </c>
      <c r="I148" s="99" t="str">
        <f t="shared" si="204"/>
        <v/>
      </c>
      <c r="J148" s="99" t="str">
        <f t="shared" si="204"/>
        <v/>
      </c>
      <c r="K148" s="99" t="str">
        <f t="shared" si="204"/>
        <v/>
      </c>
      <c r="L148" s="99" t="str">
        <f t="shared" si="204"/>
        <v/>
      </c>
      <c r="M148" s="99" t="str">
        <f t="shared" si="204"/>
        <v/>
      </c>
      <c r="N148" s="99" t="str">
        <f t="shared" si="204"/>
        <v/>
      </c>
      <c r="O148" s="99" t="str">
        <f t="shared" si="204"/>
        <v/>
      </c>
      <c r="P148" s="99" t="str">
        <f t="shared" si="204"/>
        <v/>
      </c>
      <c r="Q148" s="99" t="str">
        <f t="shared" si="204"/>
        <v/>
      </c>
      <c r="R148" s="99" t="str">
        <f t="shared" si="204"/>
        <v/>
      </c>
      <c r="S148" s="99" t="str">
        <f t="shared" si="204"/>
        <v/>
      </c>
      <c r="T148" s="99" t="str">
        <f t="shared" si="204"/>
        <v/>
      </c>
      <c r="U148" s="99" t="str">
        <f t="shared" si="204"/>
        <v/>
      </c>
      <c r="V148" s="99" t="str">
        <f t="shared" si="204"/>
        <v/>
      </c>
      <c r="W148" s="99" t="str">
        <f t="shared" si="204"/>
        <v/>
      </c>
      <c r="X148" s="99" t="str">
        <f t="shared" si="204"/>
        <v/>
      </c>
      <c r="Y148" s="99" t="str">
        <f t="shared" si="204"/>
        <v/>
      </c>
      <c r="Z148" s="99" t="str">
        <f t="shared" si="204"/>
        <v/>
      </c>
      <c r="AA148" s="99" t="str">
        <f t="shared" si="204"/>
        <v/>
      </c>
      <c r="AB148" s="99" t="str">
        <f t="shared" si="204"/>
        <v/>
      </c>
      <c r="AC148" s="99" t="str">
        <f t="shared" si="204"/>
        <v/>
      </c>
      <c r="AD148" s="99" t="str">
        <f t="shared" si="204"/>
        <v/>
      </c>
      <c r="AE148" s="99" t="str">
        <f t="shared" si="204"/>
        <v/>
      </c>
      <c r="AF148" s="99" t="str">
        <f t="shared" si="204"/>
        <v/>
      </c>
      <c r="AG148" s="99" t="str">
        <f t="shared" si="204"/>
        <v/>
      </c>
      <c r="AH148" s="99" t="str">
        <f t="shared" si="204"/>
        <v/>
      </c>
      <c r="AI148" s="99" t="str">
        <f t="shared" ref="AI148:BN148" si="205">+IF(IMABS(AI71)&gt;$B$2,AI71,"")</f>
        <v/>
      </c>
      <c r="AJ148" s="99" t="str">
        <f t="shared" si="205"/>
        <v/>
      </c>
      <c r="AK148" s="99" t="str">
        <f t="shared" si="205"/>
        <v/>
      </c>
      <c r="AL148" s="99" t="str">
        <f t="shared" si="205"/>
        <v/>
      </c>
      <c r="AM148" s="99" t="str">
        <f t="shared" si="205"/>
        <v/>
      </c>
      <c r="AN148" s="99" t="str">
        <f t="shared" si="205"/>
        <v/>
      </c>
      <c r="AO148" s="99" t="str">
        <f t="shared" si="205"/>
        <v/>
      </c>
      <c r="AP148" s="99" t="str">
        <f t="shared" si="205"/>
        <v/>
      </c>
      <c r="AQ148" s="99" t="str">
        <f t="shared" si="205"/>
        <v/>
      </c>
      <c r="AR148" s="99" t="str">
        <f t="shared" si="205"/>
        <v/>
      </c>
      <c r="AS148" s="99" t="str">
        <f t="shared" si="205"/>
        <v/>
      </c>
      <c r="AT148" s="99" t="str">
        <f t="shared" si="205"/>
        <v/>
      </c>
      <c r="AU148" s="99" t="str">
        <f t="shared" si="205"/>
        <v/>
      </c>
      <c r="AV148" s="99" t="str">
        <f t="shared" si="205"/>
        <v/>
      </c>
      <c r="AW148" s="99" t="str">
        <f t="shared" si="205"/>
        <v/>
      </c>
      <c r="AX148" s="99" t="str">
        <f t="shared" si="205"/>
        <v/>
      </c>
      <c r="AY148" s="99" t="str">
        <f t="shared" si="205"/>
        <v/>
      </c>
      <c r="AZ148" s="99" t="str">
        <f t="shared" si="205"/>
        <v/>
      </c>
      <c r="BA148" s="99" t="str">
        <f t="shared" si="205"/>
        <v/>
      </c>
      <c r="BB148" s="99" t="str">
        <f t="shared" si="205"/>
        <v/>
      </c>
      <c r="BC148" s="99" t="str">
        <f t="shared" si="205"/>
        <v/>
      </c>
      <c r="BD148" s="99" t="str">
        <f t="shared" si="205"/>
        <v/>
      </c>
      <c r="BE148" s="99" t="str">
        <f t="shared" si="205"/>
        <v/>
      </c>
      <c r="BF148" s="99">
        <f t="shared" si="205"/>
        <v>-0.80776799909049635</v>
      </c>
      <c r="BG148" s="99" t="str">
        <f t="shared" si="205"/>
        <v/>
      </c>
      <c r="BH148" s="99" t="str">
        <f t="shared" si="205"/>
        <v/>
      </c>
      <c r="BI148" s="99" t="str">
        <f t="shared" si="205"/>
        <v/>
      </c>
      <c r="BJ148" s="99" t="str">
        <f t="shared" si="205"/>
        <v/>
      </c>
      <c r="BK148" s="99" t="str">
        <f t="shared" si="205"/>
        <v/>
      </c>
      <c r="BL148" s="99" t="str">
        <f t="shared" si="205"/>
        <v/>
      </c>
      <c r="BM148" s="99" t="str">
        <f t="shared" si="205"/>
        <v/>
      </c>
      <c r="BN148" s="99" t="str">
        <f t="shared" si="205"/>
        <v/>
      </c>
      <c r="BO148" s="99">
        <f t="shared" ref="BO148:BZ148" si="206">+IF(IMABS(BO71)&gt;$B$2,BO71,"")</f>
        <v>-0.73903978240978208</v>
      </c>
      <c r="BP148" s="99" t="str">
        <f t="shared" si="206"/>
        <v/>
      </c>
      <c r="BQ148" s="99" t="str">
        <f t="shared" si="206"/>
        <v/>
      </c>
      <c r="BR148" s="99" t="str">
        <f t="shared" si="206"/>
        <v/>
      </c>
      <c r="BS148" s="99">
        <f t="shared" si="206"/>
        <v>1</v>
      </c>
      <c r="BT148" s="99" t="str">
        <f t="shared" si="206"/>
        <v/>
      </c>
      <c r="BU148" s="99" t="str">
        <f t="shared" si="206"/>
        <v/>
      </c>
      <c r="BV148" s="99" t="str">
        <f t="shared" si="206"/>
        <v/>
      </c>
      <c r="BW148" s="99" t="str">
        <f t="shared" si="206"/>
        <v/>
      </c>
      <c r="BX148" s="99" t="str">
        <f t="shared" si="206"/>
        <v/>
      </c>
      <c r="BY148" s="99" t="str">
        <f t="shared" si="206"/>
        <v/>
      </c>
      <c r="BZ148" s="99" t="str">
        <f t="shared" si="206"/>
        <v/>
      </c>
    </row>
    <row r="149" spans="1:78" s="96" customFormat="1" x14ac:dyDescent="0.25">
      <c r="A149" s="96">
        <v>70</v>
      </c>
      <c r="B149" s="100" t="s">
        <v>215</v>
      </c>
      <c r="C149" s="99">
        <f t="shared" ref="C149:AH149" si="207">+IF(IMABS(C72)&gt;$B$2,C72,"")</f>
        <v>-0.71225033356342471</v>
      </c>
      <c r="D149" s="99" t="str">
        <f t="shared" si="207"/>
        <v/>
      </c>
      <c r="E149" s="99" t="str">
        <f t="shared" si="207"/>
        <v/>
      </c>
      <c r="F149" s="99" t="str">
        <f t="shared" si="207"/>
        <v/>
      </c>
      <c r="G149" s="99" t="str">
        <f t="shared" si="207"/>
        <v/>
      </c>
      <c r="H149" s="99" t="str">
        <f t="shared" si="207"/>
        <v/>
      </c>
      <c r="I149" s="99" t="str">
        <f t="shared" si="207"/>
        <v/>
      </c>
      <c r="J149" s="99" t="str">
        <f t="shared" si="207"/>
        <v/>
      </c>
      <c r="K149" s="99" t="str">
        <f t="shared" si="207"/>
        <v/>
      </c>
      <c r="L149" s="99" t="str">
        <f t="shared" si="207"/>
        <v/>
      </c>
      <c r="M149" s="99" t="str">
        <f t="shared" si="207"/>
        <v/>
      </c>
      <c r="N149" s="99" t="str">
        <f t="shared" si="207"/>
        <v/>
      </c>
      <c r="O149" s="99" t="str">
        <f t="shared" si="207"/>
        <v/>
      </c>
      <c r="P149" s="99" t="str">
        <f t="shared" si="207"/>
        <v/>
      </c>
      <c r="Q149" s="99" t="str">
        <f t="shared" si="207"/>
        <v/>
      </c>
      <c r="R149" s="99" t="str">
        <f t="shared" si="207"/>
        <v/>
      </c>
      <c r="S149" s="99" t="str">
        <f t="shared" si="207"/>
        <v/>
      </c>
      <c r="T149" s="99" t="str">
        <f t="shared" si="207"/>
        <v/>
      </c>
      <c r="U149" s="99" t="str">
        <f t="shared" si="207"/>
        <v/>
      </c>
      <c r="V149" s="99" t="str">
        <f t="shared" si="207"/>
        <v/>
      </c>
      <c r="W149" s="99" t="str">
        <f t="shared" si="207"/>
        <v/>
      </c>
      <c r="X149" s="99" t="str">
        <f t="shared" si="207"/>
        <v/>
      </c>
      <c r="Y149" s="99" t="str">
        <f t="shared" si="207"/>
        <v/>
      </c>
      <c r="Z149" s="99" t="str">
        <f t="shared" si="207"/>
        <v/>
      </c>
      <c r="AA149" s="99" t="str">
        <f t="shared" si="207"/>
        <v/>
      </c>
      <c r="AB149" s="99" t="str">
        <f t="shared" si="207"/>
        <v/>
      </c>
      <c r="AC149" s="99" t="str">
        <f t="shared" si="207"/>
        <v/>
      </c>
      <c r="AD149" s="99" t="str">
        <f t="shared" si="207"/>
        <v/>
      </c>
      <c r="AE149" s="99" t="str">
        <f t="shared" si="207"/>
        <v/>
      </c>
      <c r="AF149" s="99" t="str">
        <f t="shared" si="207"/>
        <v/>
      </c>
      <c r="AG149" s="99" t="str">
        <f t="shared" si="207"/>
        <v/>
      </c>
      <c r="AH149" s="99" t="str">
        <f t="shared" si="207"/>
        <v/>
      </c>
      <c r="AI149" s="99" t="str">
        <f t="shared" ref="AI149:BN149" si="208">+IF(IMABS(AI72)&gt;$B$2,AI72,"")</f>
        <v/>
      </c>
      <c r="AJ149" s="99" t="str">
        <f t="shared" si="208"/>
        <v/>
      </c>
      <c r="AK149" s="99" t="str">
        <f t="shared" si="208"/>
        <v/>
      </c>
      <c r="AL149" s="99" t="str">
        <f t="shared" si="208"/>
        <v/>
      </c>
      <c r="AM149" s="99" t="str">
        <f t="shared" si="208"/>
        <v/>
      </c>
      <c r="AN149" s="99" t="str">
        <f t="shared" si="208"/>
        <v/>
      </c>
      <c r="AO149" s="99" t="str">
        <f t="shared" si="208"/>
        <v/>
      </c>
      <c r="AP149" s="99" t="str">
        <f t="shared" si="208"/>
        <v/>
      </c>
      <c r="AQ149" s="99" t="str">
        <f t="shared" si="208"/>
        <v/>
      </c>
      <c r="AR149" s="99" t="str">
        <f t="shared" si="208"/>
        <v/>
      </c>
      <c r="AS149" s="99" t="str">
        <f t="shared" si="208"/>
        <v/>
      </c>
      <c r="AT149" s="99" t="str">
        <f t="shared" si="208"/>
        <v/>
      </c>
      <c r="AU149" s="99" t="str">
        <f t="shared" si="208"/>
        <v/>
      </c>
      <c r="AV149" s="99">
        <f t="shared" si="208"/>
        <v>0.74834531072369537</v>
      </c>
      <c r="AW149" s="99" t="str">
        <f t="shared" si="208"/>
        <v/>
      </c>
      <c r="AX149" s="99" t="str">
        <f t="shared" si="208"/>
        <v/>
      </c>
      <c r="AY149" s="99" t="str">
        <f t="shared" si="208"/>
        <v/>
      </c>
      <c r="AZ149" s="99" t="str">
        <f t="shared" si="208"/>
        <v/>
      </c>
      <c r="BA149" s="99" t="str">
        <f t="shared" si="208"/>
        <v/>
      </c>
      <c r="BB149" s="99" t="str">
        <f t="shared" si="208"/>
        <v/>
      </c>
      <c r="BC149" s="99" t="str">
        <f t="shared" si="208"/>
        <v/>
      </c>
      <c r="BD149" s="99" t="str">
        <f t="shared" si="208"/>
        <v/>
      </c>
      <c r="BE149" s="99" t="str">
        <f t="shared" si="208"/>
        <v/>
      </c>
      <c r="BF149" s="99" t="str">
        <f t="shared" si="208"/>
        <v/>
      </c>
      <c r="BG149" s="99" t="str">
        <f t="shared" si="208"/>
        <v/>
      </c>
      <c r="BH149" s="99" t="str">
        <f t="shared" si="208"/>
        <v/>
      </c>
      <c r="BI149" s="99" t="str">
        <f t="shared" si="208"/>
        <v/>
      </c>
      <c r="BJ149" s="99" t="str">
        <f t="shared" si="208"/>
        <v/>
      </c>
      <c r="BK149" s="99" t="str">
        <f t="shared" si="208"/>
        <v/>
      </c>
      <c r="BL149" s="99" t="str">
        <f t="shared" si="208"/>
        <v/>
      </c>
      <c r="BM149" s="99" t="str">
        <f t="shared" si="208"/>
        <v/>
      </c>
      <c r="BN149" s="99" t="str">
        <f t="shared" si="208"/>
        <v/>
      </c>
      <c r="BO149" s="99">
        <f t="shared" ref="BO149:BZ149" si="209">+IF(IMABS(BO72)&gt;$B$2,BO72,"")</f>
        <v>-0.76776776206195896</v>
      </c>
      <c r="BP149" s="99" t="str">
        <f t="shared" si="209"/>
        <v/>
      </c>
      <c r="BQ149" s="99" t="str">
        <f t="shared" si="209"/>
        <v/>
      </c>
      <c r="BR149" s="99" t="str">
        <f t="shared" si="209"/>
        <v/>
      </c>
      <c r="BS149" s="99" t="str">
        <f t="shared" si="209"/>
        <v/>
      </c>
      <c r="BT149" s="99">
        <f t="shared" si="209"/>
        <v>1</v>
      </c>
      <c r="BU149" s="99" t="str">
        <f t="shared" si="209"/>
        <v/>
      </c>
      <c r="BV149" s="99" t="str">
        <f t="shared" si="209"/>
        <v/>
      </c>
      <c r="BW149" s="99" t="str">
        <f t="shared" si="209"/>
        <v/>
      </c>
      <c r="BX149" s="99" t="str">
        <f t="shared" si="209"/>
        <v/>
      </c>
      <c r="BY149" s="99" t="str">
        <f t="shared" si="209"/>
        <v/>
      </c>
      <c r="BZ149" s="99" t="str">
        <f t="shared" si="209"/>
        <v/>
      </c>
    </row>
    <row r="150" spans="1:78" s="96" customFormat="1" x14ac:dyDescent="0.25">
      <c r="A150" s="96">
        <v>71</v>
      </c>
      <c r="B150" s="100" t="s">
        <v>217</v>
      </c>
      <c r="C150" s="99" t="str">
        <f t="shared" ref="C150:AH150" si="210">+IF(IMABS(C73)&gt;$B$2,C73,"")</f>
        <v/>
      </c>
      <c r="D150" s="99" t="str">
        <f t="shared" si="210"/>
        <v/>
      </c>
      <c r="E150" s="99" t="str">
        <f t="shared" si="210"/>
        <v/>
      </c>
      <c r="F150" s="99" t="str">
        <f t="shared" si="210"/>
        <v/>
      </c>
      <c r="G150" s="99" t="str">
        <f t="shared" si="210"/>
        <v/>
      </c>
      <c r="H150" s="99" t="str">
        <f t="shared" si="210"/>
        <v/>
      </c>
      <c r="I150" s="99" t="str">
        <f t="shared" si="210"/>
        <v/>
      </c>
      <c r="J150" s="99" t="str">
        <f t="shared" si="210"/>
        <v/>
      </c>
      <c r="K150" s="99" t="str">
        <f t="shared" si="210"/>
        <v/>
      </c>
      <c r="L150" s="99" t="str">
        <f t="shared" si="210"/>
        <v/>
      </c>
      <c r="M150" s="99" t="str">
        <f t="shared" si="210"/>
        <v/>
      </c>
      <c r="N150" s="99" t="str">
        <f t="shared" si="210"/>
        <v/>
      </c>
      <c r="O150" s="99" t="str">
        <f t="shared" si="210"/>
        <v/>
      </c>
      <c r="P150" s="99" t="str">
        <f t="shared" si="210"/>
        <v/>
      </c>
      <c r="Q150" s="99" t="str">
        <f t="shared" si="210"/>
        <v/>
      </c>
      <c r="R150" s="99" t="str">
        <f t="shared" si="210"/>
        <v/>
      </c>
      <c r="S150" s="99" t="str">
        <f t="shared" si="210"/>
        <v/>
      </c>
      <c r="T150" s="99" t="str">
        <f t="shared" si="210"/>
        <v/>
      </c>
      <c r="U150" s="99" t="str">
        <f t="shared" si="210"/>
        <v/>
      </c>
      <c r="V150" s="99" t="str">
        <f t="shared" si="210"/>
        <v/>
      </c>
      <c r="W150" s="99" t="str">
        <f t="shared" si="210"/>
        <v/>
      </c>
      <c r="X150" s="99" t="str">
        <f t="shared" si="210"/>
        <v/>
      </c>
      <c r="Y150" s="99" t="str">
        <f t="shared" si="210"/>
        <v/>
      </c>
      <c r="Z150" s="99" t="str">
        <f t="shared" si="210"/>
        <v/>
      </c>
      <c r="AA150" s="99" t="str">
        <f t="shared" si="210"/>
        <v/>
      </c>
      <c r="AB150" s="99" t="str">
        <f t="shared" si="210"/>
        <v/>
      </c>
      <c r="AC150" s="99" t="str">
        <f t="shared" si="210"/>
        <v/>
      </c>
      <c r="AD150" s="99" t="str">
        <f t="shared" si="210"/>
        <v/>
      </c>
      <c r="AE150" s="99" t="str">
        <f t="shared" si="210"/>
        <v/>
      </c>
      <c r="AF150" s="99" t="str">
        <f t="shared" si="210"/>
        <v/>
      </c>
      <c r="AG150" s="99" t="str">
        <f t="shared" si="210"/>
        <v/>
      </c>
      <c r="AH150" s="99" t="str">
        <f t="shared" si="210"/>
        <v/>
      </c>
      <c r="AI150" s="99" t="str">
        <f t="shared" ref="AI150:BN150" si="211">+IF(IMABS(AI73)&gt;$B$2,AI73,"")</f>
        <v/>
      </c>
      <c r="AJ150" s="99" t="str">
        <f t="shared" si="211"/>
        <v/>
      </c>
      <c r="AK150" s="99" t="str">
        <f t="shared" si="211"/>
        <v/>
      </c>
      <c r="AL150" s="99" t="str">
        <f t="shared" si="211"/>
        <v/>
      </c>
      <c r="AM150" s="99" t="str">
        <f t="shared" si="211"/>
        <v/>
      </c>
      <c r="AN150" s="99" t="str">
        <f t="shared" si="211"/>
        <v/>
      </c>
      <c r="AO150" s="99" t="str">
        <f t="shared" si="211"/>
        <v/>
      </c>
      <c r="AP150" s="99" t="str">
        <f t="shared" si="211"/>
        <v/>
      </c>
      <c r="AQ150" s="99" t="str">
        <f t="shared" si="211"/>
        <v/>
      </c>
      <c r="AR150" s="99" t="str">
        <f t="shared" si="211"/>
        <v/>
      </c>
      <c r="AS150" s="99" t="str">
        <f t="shared" si="211"/>
        <v/>
      </c>
      <c r="AT150" s="99" t="str">
        <f t="shared" si="211"/>
        <v/>
      </c>
      <c r="AU150" s="99" t="str">
        <f t="shared" si="211"/>
        <v/>
      </c>
      <c r="AV150" s="99" t="str">
        <f t="shared" si="211"/>
        <v/>
      </c>
      <c r="AW150" s="99" t="str">
        <f t="shared" si="211"/>
        <v/>
      </c>
      <c r="AX150" s="99" t="str">
        <f t="shared" si="211"/>
        <v/>
      </c>
      <c r="AY150" s="99" t="str">
        <f t="shared" si="211"/>
        <v/>
      </c>
      <c r="AZ150" s="99" t="str">
        <f t="shared" si="211"/>
        <v/>
      </c>
      <c r="BA150" s="99" t="str">
        <f t="shared" si="211"/>
        <v/>
      </c>
      <c r="BB150" s="99" t="str">
        <f t="shared" si="211"/>
        <v/>
      </c>
      <c r="BC150" s="99" t="str">
        <f t="shared" si="211"/>
        <v/>
      </c>
      <c r="BD150" s="99" t="str">
        <f t="shared" si="211"/>
        <v/>
      </c>
      <c r="BE150" s="99" t="str">
        <f t="shared" si="211"/>
        <v/>
      </c>
      <c r="BF150" s="99">
        <f t="shared" si="211"/>
        <v>-0.80471256135167146</v>
      </c>
      <c r="BG150" s="99" t="str">
        <f t="shared" si="211"/>
        <v/>
      </c>
      <c r="BH150" s="99" t="str">
        <f t="shared" si="211"/>
        <v/>
      </c>
      <c r="BI150" s="99" t="str">
        <f t="shared" si="211"/>
        <v/>
      </c>
      <c r="BJ150" s="99" t="str">
        <f t="shared" si="211"/>
        <v/>
      </c>
      <c r="BK150" s="99" t="str">
        <f t="shared" si="211"/>
        <v/>
      </c>
      <c r="BL150" s="99" t="str">
        <f t="shared" si="211"/>
        <v/>
      </c>
      <c r="BM150" s="99" t="str">
        <f t="shared" si="211"/>
        <v/>
      </c>
      <c r="BN150" s="99" t="str">
        <f t="shared" si="211"/>
        <v/>
      </c>
      <c r="BO150" s="99">
        <f t="shared" ref="BO150:BZ150" si="212">+IF(IMABS(BO73)&gt;$B$2,BO73,"")</f>
        <v>-0.70401412535021113</v>
      </c>
      <c r="BP150" s="99" t="str">
        <f t="shared" si="212"/>
        <v/>
      </c>
      <c r="BQ150" s="99" t="str">
        <f t="shared" si="212"/>
        <v/>
      </c>
      <c r="BR150" s="99" t="str">
        <f t="shared" si="212"/>
        <v/>
      </c>
      <c r="BS150" s="99">
        <f t="shared" si="212"/>
        <v>0.90699106163715248</v>
      </c>
      <c r="BT150" s="99" t="str">
        <f t="shared" si="212"/>
        <v/>
      </c>
      <c r="BU150" s="99">
        <f t="shared" si="212"/>
        <v>1</v>
      </c>
      <c r="BV150" s="99" t="str">
        <f t="shared" si="212"/>
        <v/>
      </c>
      <c r="BW150" s="99" t="str">
        <f t="shared" si="212"/>
        <v/>
      </c>
      <c r="BX150" s="99" t="str">
        <f t="shared" si="212"/>
        <v/>
      </c>
      <c r="BY150" s="99" t="str">
        <f t="shared" si="212"/>
        <v/>
      </c>
      <c r="BZ150" s="99" t="str">
        <f t="shared" si="212"/>
        <v/>
      </c>
    </row>
    <row r="151" spans="1:78" s="96" customFormat="1" x14ac:dyDescent="0.25">
      <c r="A151" s="96">
        <v>72</v>
      </c>
      <c r="B151" s="100" t="s">
        <v>219</v>
      </c>
      <c r="C151" s="99" t="str">
        <f t="shared" ref="C151:AH151" si="213">+IF(IMABS(C74)&gt;$B$2,C74,"")</f>
        <v/>
      </c>
      <c r="D151" s="99" t="str">
        <f t="shared" si="213"/>
        <v/>
      </c>
      <c r="E151" s="99" t="str">
        <f t="shared" si="213"/>
        <v/>
      </c>
      <c r="F151" s="99" t="str">
        <f t="shared" si="213"/>
        <v/>
      </c>
      <c r="G151" s="99" t="str">
        <f t="shared" si="213"/>
        <v/>
      </c>
      <c r="H151" s="99" t="str">
        <f t="shared" si="213"/>
        <v/>
      </c>
      <c r="I151" s="99" t="str">
        <f t="shared" si="213"/>
        <v/>
      </c>
      <c r="J151" s="99" t="str">
        <f t="shared" si="213"/>
        <v/>
      </c>
      <c r="K151" s="99" t="str">
        <f t="shared" si="213"/>
        <v/>
      </c>
      <c r="L151" s="99" t="str">
        <f t="shared" si="213"/>
        <v/>
      </c>
      <c r="M151" s="99" t="str">
        <f t="shared" si="213"/>
        <v/>
      </c>
      <c r="N151" s="99" t="str">
        <f t="shared" si="213"/>
        <v/>
      </c>
      <c r="O151" s="99" t="str">
        <f t="shared" si="213"/>
        <v/>
      </c>
      <c r="P151" s="99" t="str">
        <f t="shared" si="213"/>
        <v/>
      </c>
      <c r="Q151" s="99" t="str">
        <f t="shared" si="213"/>
        <v/>
      </c>
      <c r="R151" s="99" t="str">
        <f t="shared" si="213"/>
        <v/>
      </c>
      <c r="S151" s="99" t="str">
        <f t="shared" si="213"/>
        <v/>
      </c>
      <c r="T151" s="99" t="str">
        <f t="shared" si="213"/>
        <v/>
      </c>
      <c r="U151" s="99" t="str">
        <f t="shared" si="213"/>
        <v/>
      </c>
      <c r="V151" s="99" t="str">
        <f t="shared" si="213"/>
        <v/>
      </c>
      <c r="W151" s="99" t="str">
        <f t="shared" si="213"/>
        <v/>
      </c>
      <c r="X151" s="99" t="str">
        <f t="shared" si="213"/>
        <v/>
      </c>
      <c r="Y151" s="99" t="str">
        <f t="shared" si="213"/>
        <v/>
      </c>
      <c r="Z151" s="99" t="str">
        <f t="shared" si="213"/>
        <v/>
      </c>
      <c r="AA151" s="99" t="str">
        <f t="shared" si="213"/>
        <v/>
      </c>
      <c r="AB151" s="99" t="str">
        <f t="shared" si="213"/>
        <v/>
      </c>
      <c r="AC151" s="99" t="str">
        <f t="shared" si="213"/>
        <v/>
      </c>
      <c r="AD151" s="99" t="str">
        <f t="shared" si="213"/>
        <v/>
      </c>
      <c r="AE151" s="99" t="str">
        <f t="shared" si="213"/>
        <v/>
      </c>
      <c r="AF151" s="99" t="str">
        <f t="shared" si="213"/>
        <v/>
      </c>
      <c r="AG151" s="99" t="str">
        <f t="shared" si="213"/>
        <v/>
      </c>
      <c r="AH151" s="99" t="str">
        <f t="shared" si="213"/>
        <v/>
      </c>
      <c r="AI151" s="99" t="str">
        <f t="shared" ref="AI151:BN151" si="214">+IF(IMABS(AI74)&gt;$B$2,AI74,"")</f>
        <v/>
      </c>
      <c r="AJ151" s="99" t="str">
        <f t="shared" si="214"/>
        <v/>
      </c>
      <c r="AK151" s="99" t="str">
        <f t="shared" si="214"/>
        <v/>
      </c>
      <c r="AL151" s="99" t="str">
        <f t="shared" si="214"/>
        <v/>
      </c>
      <c r="AM151" s="99" t="str">
        <f t="shared" si="214"/>
        <v/>
      </c>
      <c r="AN151" s="99" t="str">
        <f t="shared" si="214"/>
        <v/>
      </c>
      <c r="AO151" s="99" t="str">
        <f t="shared" si="214"/>
        <v/>
      </c>
      <c r="AP151" s="99" t="str">
        <f t="shared" si="214"/>
        <v/>
      </c>
      <c r="AQ151" s="99" t="str">
        <f t="shared" si="214"/>
        <v/>
      </c>
      <c r="AR151" s="99" t="str">
        <f t="shared" si="214"/>
        <v/>
      </c>
      <c r="AS151" s="99" t="str">
        <f t="shared" si="214"/>
        <v/>
      </c>
      <c r="AT151" s="99" t="str">
        <f t="shared" si="214"/>
        <v/>
      </c>
      <c r="AU151" s="99" t="str">
        <f t="shared" si="214"/>
        <v/>
      </c>
      <c r="AV151" s="99" t="str">
        <f t="shared" si="214"/>
        <v/>
      </c>
      <c r="AW151" s="99" t="str">
        <f t="shared" si="214"/>
        <v/>
      </c>
      <c r="AX151" s="99" t="str">
        <f t="shared" si="214"/>
        <v/>
      </c>
      <c r="AY151" s="99" t="str">
        <f t="shared" si="214"/>
        <v/>
      </c>
      <c r="AZ151" s="99" t="str">
        <f t="shared" si="214"/>
        <v/>
      </c>
      <c r="BA151" s="99" t="str">
        <f t="shared" si="214"/>
        <v/>
      </c>
      <c r="BB151" s="99" t="str">
        <f t="shared" si="214"/>
        <v/>
      </c>
      <c r="BC151" s="99" t="str">
        <f t="shared" si="214"/>
        <v/>
      </c>
      <c r="BD151" s="99" t="str">
        <f t="shared" si="214"/>
        <v/>
      </c>
      <c r="BE151" s="99" t="str">
        <f t="shared" si="214"/>
        <v/>
      </c>
      <c r="BF151" s="99" t="str">
        <f t="shared" si="214"/>
        <v/>
      </c>
      <c r="BG151" s="99" t="str">
        <f t="shared" si="214"/>
        <v/>
      </c>
      <c r="BH151" s="99" t="str">
        <f t="shared" si="214"/>
        <v/>
      </c>
      <c r="BI151" s="99" t="str">
        <f t="shared" si="214"/>
        <v/>
      </c>
      <c r="BJ151" s="99" t="str">
        <f t="shared" si="214"/>
        <v/>
      </c>
      <c r="BK151" s="99" t="str">
        <f t="shared" si="214"/>
        <v/>
      </c>
      <c r="BL151" s="99" t="str">
        <f t="shared" si="214"/>
        <v/>
      </c>
      <c r="BM151" s="99" t="str">
        <f t="shared" si="214"/>
        <v/>
      </c>
      <c r="BN151" s="99" t="str">
        <f t="shared" si="214"/>
        <v/>
      </c>
      <c r="BO151" s="99" t="str">
        <f t="shared" ref="BO151:BZ151" si="215">+IF(IMABS(BO74)&gt;$B$2,BO74,"")</f>
        <v/>
      </c>
      <c r="BP151" s="99">
        <f t="shared" si="215"/>
        <v>0.73081195401145616</v>
      </c>
      <c r="BQ151" s="99" t="str">
        <f t="shared" si="215"/>
        <v/>
      </c>
      <c r="BR151" s="99" t="str">
        <f t="shared" si="215"/>
        <v/>
      </c>
      <c r="BS151" s="99" t="str">
        <f t="shared" si="215"/>
        <v/>
      </c>
      <c r="BT151" s="99" t="str">
        <f t="shared" si="215"/>
        <v/>
      </c>
      <c r="BU151" s="99" t="str">
        <f t="shared" si="215"/>
        <v/>
      </c>
      <c r="BV151" s="99">
        <f t="shared" si="215"/>
        <v>1</v>
      </c>
      <c r="BW151" s="99" t="str">
        <f t="shared" si="215"/>
        <v/>
      </c>
      <c r="BX151" s="99" t="str">
        <f t="shared" si="215"/>
        <v/>
      </c>
      <c r="BY151" s="99" t="str">
        <f t="shared" si="215"/>
        <v/>
      </c>
      <c r="BZ151" s="99" t="str">
        <f t="shared" si="215"/>
        <v/>
      </c>
    </row>
    <row r="152" spans="1:78" s="96" customFormat="1" x14ac:dyDescent="0.25">
      <c r="A152" s="96">
        <v>73</v>
      </c>
      <c r="B152" s="100" t="s">
        <v>221</v>
      </c>
      <c r="C152" s="99" t="str">
        <f t="shared" ref="C152:AH152" si="216">+IF(IMABS(C75)&gt;$B$2,C75,"")</f>
        <v/>
      </c>
      <c r="D152" s="99" t="str">
        <f t="shared" si="216"/>
        <v/>
      </c>
      <c r="E152" s="99" t="str">
        <f t="shared" si="216"/>
        <v/>
      </c>
      <c r="F152" s="99" t="str">
        <f t="shared" si="216"/>
        <v/>
      </c>
      <c r="G152" s="99" t="str">
        <f t="shared" si="216"/>
        <v/>
      </c>
      <c r="H152" s="99" t="str">
        <f t="shared" si="216"/>
        <v/>
      </c>
      <c r="I152" s="99" t="str">
        <f t="shared" si="216"/>
        <v/>
      </c>
      <c r="J152" s="99" t="str">
        <f t="shared" si="216"/>
        <v/>
      </c>
      <c r="K152" s="99" t="str">
        <f t="shared" si="216"/>
        <v/>
      </c>
      <c r="L152" s="99" t="str">
        <f t="shared" si="216"/>
        <v/>
      </c>
      <c r="M152" s="99" t="str">
        <f t="shared" si="216"/>
        <v/>
      </c>
      <c r="N152" s="99" t="str">
        <f t="shared" si="216"/>
        <v/>
      </c>
      <c r="O152" s="99" t="str">
        <f t="shared" si="216"/>
        <v/>
      </c>
      <c r="P152" s="99" t="str">
        <f t="shared" si="216"/>
        <v/>
      </c>
      <c r="Q152" s="99" t="str">
        <f t="shared" si="216"/>
        <v/>
      </c>
      <c r="R152" s="99" t="str">
        <f t="shared" si="216"/>
        <v/>
      </c>
      <c r="S152" s="99" t="str">
        <f t="shared" si="216"/>
        <v/>
      </c>
      <c r="T152" s="99" t="str">
        <f t="shared" si="216"/>
        <v/>
      </c>
      <c r="U152" s="99" t="str">
        <f t="shared" si="216"/>
        <v/>
      </c>
      <c r="V152" s="99" t="str">
        <f t="shared" si="216"/>
        <v/>
      </c>
      <c r="W152" s="99" t="str">
        <f t="shared" si="216"/>
        <v/>
      </c>
      <c r="X152" s="99" t="str">
        <f t="shared" si="216"/>
        <v/>
      </c>
      <c r="Y152" s="99" t="str">
        <f t="shared" si="216"/>
        <v/>
      </c>
      <c r="Z152" s="99" t="str">
        <f t="shared" si="216"/>
        <v/>
      </c>
      <c r="AA152" s="99" t="str">
        <f t="shared" si="216"/>
        <v/>
      </c>
      <c r="AB152" s="99" t="str">
        <f t="shared" si="216"/>
        <v/>
      </c>
      <c r="AC152" s="99" t="str">
        <f t="shared" si="216"/>
        <v/>
      </c>
      <c r="AD152" s="99" t="str">
        <f t="shared" si="216"/>
        <v/>
      </c>
      <c r="AE152" s="99" t="str">
        <f t="shared" si="216"/>
        <v/>
      </c>
      <c r="AF152" s="99" t="str">
        <f t="shared" si="216"/>
        <v/>
      </c>
      <c r="AG152" s="99" t="str">
        <f t="shared" si="216"/>
        <v/>
      </c>
      <c r="AH152" s="99" t="str">
        <f t="shared" si="216"/>
        <v/>
      </c>
      <c r="AI152" s="99" t="str">
        <f t="shared" ref="AI152:BN152" si="217">+IF(IMABS(AI75)&gt;$B$2,AI75,"")</f>
        <v/>
      </c>
      <c r="AJ152" s="99" t="str">
        <f t="shared" si="217"/>
        <v/>
      </c>
      <c r="AK152" s="99" t="str">
        <f t="shared" si="217"/>
        <v/>
      </c>
      <c r="AL152" s="99" t="str">
        <f t="shared" si="217"/>
        <v/>
      </c>
      <c r="AM152" s="99" t="str">
        <f t="shared" si="217"/>
        <v/>
      </c>
      <c r="AN152" s="99" t="str">
        <f t="shared" si="217"/>
        <v/>
      </c>
      <c r="AO152" s="99" t="str">
        <f t="shared" si="217"/>
        <v/>
      </c>
      <c r="AP152" s="99" t="str">
        <f t="shared" si="217"/>
        <v/>
      </c>
      <c r="AQ152" s="99" t="str">
        <f t="shared" si="217"/>
        <v/>
      </c>
      <c r="AR152" s="99" t="str">
        <f t="shared" si="217"/>
        <v/>
      </c>
      <c r="AS152" s="99" t="str">
        <f t="shared" si="217"/>
        <v/>
      </c>
      <c r="AT152" s="99" t="str">
        <f t="shared" si="217"/>
        <v/>
      </c>
      <c r="AU152" s="99" t="str">
        <f t="shared" si="217"/>
        <v/>
      </c>
      <c r="AV152" s="99" t="str">
        <f t="shared" si="217"/>
        <v/>
      </c>
      <c r="AW152" s="99" t="str">
        <f t="shared" si="217"/>
        <v/>
      </c>
      <c r="AX152" s="99" t="str">
        <f t="shared" si="217"/>
        <v/>
      </c>
      <c r="AY152" s="99" t="str">
        <f t="shared" si="217"/>
        <v/>
      </c>
      <c r="AZ152" s="99" t="str">
        <f t="shared" si="217"/>
        <v/>
      </c>
      <c r="BA152" s="99" t="str">
        <f t="shared" si="217"/>
        <v/>
      </c>
      <c r="BB152" s="99" t="str">
        <f t="shared" si="217"/>
        <v/>
      </c>
      <c r="BC152" s="99" t="str">
        <f t="shared" si="217"/>
        <v/>
      </c>
      <c r="BD152" s="99" t="str">
        <f t="shared" si="217"/>
        <v/>
      </c>
      <c r="BE152" s="99" t="str">
        <f t="shared" si="217"/>
        <v/>
      </c>
      <c r="BF152" s="99" t="str">
        <f t="shared" si="217"/>
        <v/>
      </c>
      <c r="BG152" s="99" t="str">
        <f t="shared" si="217"/>
        <v/>
      </c>
      <c r="BH152" s="99" t="str">
        <f t="shared" si="217"/>
        <v/>
      </c>
      <c r="BI152" s="99" t="str">
        <f t="shared" si="217"/>
        <v/>
      </c>
      <c r="BJ152" s="99" t="str">
        <f t="shared" si="217"/>
        <v/>
      </c>
      <c r="BK152" s="99" t="str">
        <f t="shared" si="217"/>
        <v/>
      </c>
      <c r="BL152" s="99" t="str">
        <f t="shared" si="217"/>
        <v/>
      </c>
      <c r="BM152" s="99" t="str">
        <f t="shared" si="217"/>
        <v/>
      </c>
      <c r="BN152" s="99" t="str">
        <f t="shared" si="217"/>
        <v/>
      </c>
      <c r="BO152" s="99" t="str">
        <f t="shared" ref="BO152:BZ152" si="218">+IF(IMABS(BO75)&gt;$B$2,BO75,"")</f>
        <v/>
      </c>
      <c r="BP152" s="99">
        <f t="shared" si="218"/>
        <v>0.77948391323029287</v>
      </c>
      <c r="BQ152" s="99" t="str">
        <f t="shared" si="218"/>
        <v/>
      </c>
      <c r="BR152" s="99" t="str">
        <f t="shared" si="218"/>
        <v/>
      </c>
      <c r="BS152" s="99" t="str">
        <f t="shared" si="218"/>
        <v/>
      </c>
      <c r="BT152" s="99" t="str">
        <f t="shared" si="218"/>
        <v/>
      </c>
      <c r="BU152" s="99" t="str">
        <f t="shared" si="218"/>
        <v/>
      </c>
      <c r="BV152" s="99" t="str">
        <f t="shared" si="218"/>
        <v/>
      </c>
      <c r="BW152" s="99">
        <f t="shared" si="218"/>
        <v>1</v>
      </c>
      <c r="BX152" s="99" t="str">
        <f t="shared" si="218"/>
        <v/>
      </c>
      <c r="BY152" s="99" t="str">
        <f t="shared" si="218"/>
        <v/>
      </c>
      <c r="BZ152" s="99" t="str">
        <f t="shared" si="218"/>
        <v/>
      </c>
    </row>
    <row r="153" spans="1:78" s="96" customFormat="1" x14ac:dyDescent="0.25">
      <c r="A153" s="96">
        <v>74</v>
      </c>
      <c r="B153" s="100" t="s">
        <v>223</v>
      </c>
      <c r="C153" s="99">
        <f t="shared" ref="C153:AH153" si="219">+IF(IMABS(C76)&gt;$B$2,C76,"")</f>
        <v>-0.7336168148528498</v>
      </c>
      <c r="D153" s="99" t="str">
        <f t="shared" si="219"/>
        <v/>
      </c>
      <c r="E153" s="99" t="str">
        <f t="shared" si="219"/>
        <v/>
      </c>
      <c r="F153" s="99" t="str">
        <f t="shared" si="219"/>
        <v/>
      </c>
      <c r="G153" s="99" t="str">
        <f t="shared" si="219"/>
        <v/>
      </c>
      <c r="H153" s="99" t="str">
        <f t="shared" si="219"/>
        <v/>
      </c>
      <c r="I153" s="99" t="str">
        <f t="shared" si="219"/>
        <v/>
      </c>
      <c r="J153" s="99" t="str">
        <f t="shared" si="219"/>
        <v/>
      </c>
      <c r="K153" s="99" t="str">
        <f t="shared" si="219"/>
        <v/>
      </c>
      <c r="L153" s="99" t="str">
        <f t="shared" si="219"/>
        <v/>
      </c>
      <c r="M153" s="99" t="str">
        <f t="shared" si="219"/>
        <v/>
      </c>
      <c r="N153" s="99" t="str">
        <f t="shared" si="219"/>
        <v/>
      </c>
      <c r="O153" s="99" t="str">
        <f t="shared" si="219"/>
        <v/>
      </c>
      <c r="P153" s="99" t="str">
        <f t="shared" si="219"/>
        <v/>
      </c>
      <c r="Q153" s="99" t="str">
        <f t="shared" si="219"/>
        <v/>
      </c>
      <c r="R153" s="99" t="str">
        <f t="shared" si="219"/>
        <v/>
      </c>
      <c r="S153" s="99" t="str">
        <f t="shared" si="219"/>
        <v/>
      </c>
      <c r="T153" s="99">
        <f t="shared" si="219"/>
        <v>-0.78373383447507072</v>
      </c>
      <c r="U153" s="99" t="str">
        <f t="shared" si="219"/>
        <v/>
      </c>
      <c r="V153" s="99" t="str">
        <f t="shared" si="219"/>
        <v/>
      </c>
      <c r="W153" s="99" t="str">
        <f t="shared" si="219"/>
        <v/>
      </c>
      <c r="X153" s="99" t="str">
        <f t="shared" si="219"/>
        <v/>
      </c>
      <c r="Y153" s="99" t="str">
        <f t="shared" si="219"/>
        <v/>
      </c>
      <c r="Z153" s="99">
        <f t="shared" si="219"/>
        <v>0.72048201909428899</v>
      </c>
      <c r="AA153" s="99">
        <f t="shared" si="219"/>
        <v>0.71633268584420384</v>
      </c>
      <c r="AB153" s="99" t="str">
        <f t="shared" si="219"/>
        <v/>
      </c>
      <c r="AC153" s="99" t="str">
        <f t="shared" si="219"/>
        <v/>
      </c>
      <c r="AD153" s="99" t="str">
        <f t="shared" si="219"/>
        <v/>
      </c>
      <c r="AE153" s="99" t="str">
        <f t="shared" si="219"/>
        <v/>
      </c>
      <c r="AF153" s="99" t="str">
        <f t="shared" si="219"/>
        <v/>
      </c>
      <c r="AG153" s="99" t="str">
        <f t="shared" si="219"/>
        <v/>
      </c>
      <c r="AH153" s="99" t="str">
        <f t="shared" si="219"/>
        <v/>
      </c>
      <c r="AI153" s="99" t="str">
        <f t="shared" ref="AI153:BN153" si="220">+IF(IMABS(AI76)&gt;$B$2,AI76,"")</f>
        <v/>
      </c>
      <c r="AJ153" s="99">
        <f t="shared" si="220"/>
        <v>0.72956227334754364</v>
      </c>
      <c r="AK153" s="99">
        <f t="shared" si="220"/>
        <v>0.74060607868336648</v>
      </c>
      <c r="AL153" s="99" t="str">
        <f t="shared" si="220"/>
        <v/>
      </c>
      <c r="AM153" s="99" t="str">
        <f t="shared" si="220"/>
        <v/>
      </c>
      <c r="AN153" s="99" t="str">
        <f t="shared" si="220"/>
        <v/>
      </c>
      <c r="AO153" s="99" t="str">
        <f t="shared" si="220"/>
        <v/>
      </c>
      <c r="AP153" s="99" t="str">
        <f t="shared" si="220"/>
        <v/>
      </c>
      <c r="AQ153" s="99" t="str">
        <f t="shared" si="220"/>
        <v/>
      </c>
      <c r="AR153" s="99" t="str">
        <f t="shared" si="220"/>
        <v/>
      </c>
      <c r="AS153" s="99" t="str">
        <f t="shared" si="220"/>
        <v/>
      </c>
      <c r="AT153" s="99" t="str">
        <f t="shared" si="220"/>
        <v/>
      </c>
      <c r="AU153" s="99" t="str">
        <f t="shared" si="220"/>
        <v/>
      </c>
      <c r="AV153" s="99" t="str">
        <f t="shared" si="220"/>
        <v/>
      </c>
      <c r="AW153" s="99" t="str">
        <f t="shared" si="220"/>
        <v/>
      </c>
      <c r="AX153" s="99" t="str">
        <f t="shared" si="220"/>
        <v/>
      </c>
      <c r="AY153" s="99" t="str">
        <f t="shared" si="220"/>
        <v/>
      </c>
      <c r="AZ153" s="99" t="str">
        <f t="shared" si="220"/>
        <v/>
      </c>
      <c r="BA153" s="99" t="str">
        <f t="shared" si="220"/>
        <v/>
      </c>
      <c r="BB153" s="99" t="str">
        <f t="shared" si="220"/>
        <v/>
      </c>
      <c r="BC153" s="99">
        <f t="shared" si="220"/>
        <v>-0.71666091432528667</v>
      </c>
      <c r="BD153" s="99" t="str">
        <f t="shared" si="220"/>
        <v/>
      </c>
      <c r="BE153" s="99" t="str">
        <f t="shared" si="220"/>
        <v/>
      </c>
      <c r="BF153" s="99">
        <f t="shared" si="220"/>
        <v>-0.80747016306065822</v>
      </c>
      <c r="BG153" s="99" t="str">
        <f t="shared" si="220"/>
        <v/>
      </c>
      <c r="BH153" s="99" t="str">
        <f t="shared" si="220"/>
        <v/>
      </c>
      <c r="BI153" s="99" t="str">
        <f t="shared" si="220"/>
        <v/>
      </c>
      <c r="BJ153" s="99" t="str">
        <f t="shared" si="220"/>
        <v/>
      </c>
      <c r="BK153" s="99" t="str">
        <f t="shared" si="220"/>
        <v/>
      </c>
      <c r="BL153" s="99" t="str">
        <f t="shared" si="220"/>
        <v/>
      </c>
      <c r="BM153" s="99">
        <f t="shared" si="220"/>
        <v>0.7719995015922746</v>
      </c>
      <c r="BN153" s="99" t="str">
        <f t="shared" si="220"/>
        <v/>
      </c>
      <c r="BO153" s="99">
        <f t="shared" ref="BO153:BZ153" si="221">+IF(IMABS(BO76)&gt;$B$2,BO76,"")</f>
        <v>-0.80304378049271619</v>
      </c>
      <c r="BP153" s="99" t="str">
        <f t="shared" si="221"/>
        <v/>
      </c>
      <c r="BQ153" s="99" t="str">
        <f t="shared" si="221"/>
        <v/>
      </c>
      <c r="BR153" s="99" t="str">
        <f t="shared" si="221"/>
        <v/>
      </c>
      <c r="BS153" s="99">
        <f t="shared" si="221"/>
        <v>0.82875118813919801</v>
      </c>
      <c r="BT153" s="99">
        <f t="shared" si="221"/>
        <v>0.83067030899443206</v>
      </c>
      <c r="BU153" s="99" t="str">
        <f t="shared" si="221"/>
        <v/>
      </c>
      <c r="BV153" s="99" t="str">
        <f t="shared" si="221"/>
        <v/>
      </c>
      <c r="BW153" s="99" t="str">
        <f t="shared" si="221"/>
        <v/>
      </c>
      <c r="BX153" s="99">
        <f t="shared" si="221"/>
        <v>1</v>
      </c>
      <c r="BY153" s="99" t="str">
        <f t="shared" si="221"/>
        <v/>
      </c>
      <c r="BZ153" s="99" t="str">
        <f t="shared" si="221"/>
        <v/>
      </c>
    </row>
    <row r="154" spans="1:78" s="96" customFormat="1" x14ac:dyDescent="0.25">
      <c r="A154" s="96">
        <v>75</v>
      </c>
      <c r="B154" s="100" t="s">
        <v>225</v>
      </c>
      <c r="C154" s="99" t="str">
        <f t="shared" ref="C154:AH154" si="222">+IF(IMABS(C77)&gt;$B$2,C77,"")</f>
        <v/>
      </c>
      <c r="D154" s="99" t="str">
        <f t="shared" si="222"/>
        <v/>
      </c>
      <c r="E154" s="99" t="str">
        <f t="shared" si="222"/>
        <v/>
      </c>
      <c r="F154" s="99" t="str">
        <f t="shared" si="222"/>
        <v/>
      </c>
      <c r="G154" s="99" t="str">
        <f t="shared" si="222"/>
        <v/>
      </c>
      <c r="H154" s="99" t="str">
        <f t="shared" si="222"/>
        <v/>
      </c>
      <c r="I154" s="99" t="str">
        <f t="shared" si="222"/>
        <v/>
      </c>
      <c r="J154" s="99" t="str">
        <f t="shared" si="222"/>
        <v/>
      </c>
      <c r="K154" s="99" t="str">
        <f t="shared" si="222"/>
        <v/>
      </c>
      <c r="L154" s="99" t="str">
        <f t="shared" si="222"/>
        <v/>
      </c>
      <c r="M154" s="99" t="str">
        <f t="shared" si="222"/>
        <v/>
      </c>
      <c r="N154" s="99" t="str">
        <f t="shared" si="222"/>
        <v/>
      </c>
      <c r="O154" s="99" t="str">
        <f t="shared" si="222"/>
        <v/>
      </c>
      <c r="P154" s="99" t="str">
        <f t="shared" si="222"/>
        <v/>
      </c>
      <c r="Q154" s="99" t="str">
        <f t="shared" si="222"/>
        <v/>
      </c>
      <c r="R154" s="99" t="str">
        <f t="shared" si="222"/>
        <v/>
      </c>
      <c r="S154" s="99" t="str">
        <f t="shared" si="222"/>
        <v/>
      </c>
      <c r="T154" s="99" t="str">
        <f t="shared" si="222"/>
        <v/>
      </c>
      <c r="U154" s="99" t="str">
        <f t="shared" si="222"/>
        <v/>
      </c>
      <c r="V154" s="99" t="str">
        <f t="shared" si="222"/>
        <v/>
      </c>
      <c r="W154" s="99" t="str">
        <f t="shared" si="222"/>
        <v/>
      </c>
      <c r="X154" s="99" t="str">
        <f t="shared" si="222"/>
        <v/>
      </c>
      <c r="Y154" s="99" t="str">
        <f t="shared" si="222"/>
        <v/>
      </c>
      <c r="Z154" s="99" t="str">
        <f t="shared" si="222"/>
        <v/>
      </c>
      <c r="AA154" s="99" t="str">
        <f t="shared" si="222"/>
        <v/>
      </c>
      <c r="AB154" s="99" t="str">
        <f t="shared" si="222"/>
        <v/>
      </c>
      <c r="AC154" s="99" t="str">
        <f t="shared" si="222"/>
        <v/>
      </c>
      <c r="AD154" s="99" t="str">
        <f t="shared" si="222"/>
        <v/>
      </c>
      <c r="AE154" s="99" t="str">
        <f t="shared" si="222"/>
        <v/>
      </c>
      <c r="AF154" s="99" t="str">
        <f t="shared" si="222"/>
        <v/>
      </c>
      <c r="AG154" s="99" t="str">
        <f t="shared" si="222"/>
        <v/>
      </c>
      <c r="AH154" s="99" t="str">
        <f t="shared" si="222"/>
        <v/>
      </c>
      <c r="AI154" s="99" t="str">
        <f t="shared" ref="AI154:BN154" si="223">+IF(IMABS(AI77)&gt;$B$2,AI77,"")</f>
        <v/>
      </c>
      <c r="AJ154" s="99" t="str">
        <f t="shared" si="223"/>
        <v/>
      </c>
      <c r="AK154" s="99" t="str">
        <f t="shared" si="223"/>
        <v/>
      </c>
      <c r="AL154" s="99" t="str">
        <f t="shared" si="223"/>
        <v/>
      </c>
      <c r="AM154" s="99" t="str">
        <f t="shared" si="223"/>
        <v/>
      </c>
      <c r="AN154" s="99" t="str">
        <f t="shared" si="223"/>
        <v/>
      </c>
      <c r="AO154" s="99" t="str">
        <f t="shared" si="223"/>
        <v/>
      </c>
      <c r="AP154" s="99" t="str">
        <f t="shared" si="223"/>
        <v/>
      </c>
      <c r="AQ154" s="99" t="str">
        <f t="shared" si="223"/>
        <v/>
      </c>
      <c r="AR154" s="99" t="str">
        <f t="shared" si="223"/>
        <v/>
      </c>
      <c r="AS154" s="99" t="str">
        <f t="shared" si="223"/>
        <v/>
      </c>
      <c r="AT154" s="99" t="str">
        <f t="shared" si="223"/>
        <v/>
      </c>
      <c r="AU154" s="99" t="str">
        <f t="shared" si="223"/>
        <v/>
      </c>
      <c r="AV154" s="99" t="str">
        <f t="shared" si="223"/>
        <v/>
      </c>
      <c r="AW154" s="99" t="str">
        <f t="shared" si="223"/>
        <v/>
      </c>
      <c r="AX154" s="99" t="str">
        <f t="shared" si="223"/>
        <v/>
      </c>
      <c r="AY154" s="99" t="str">
        <f t="shared" si="223"/>
        <v/>
      </c>
      <c r="AZ154" s="99" t="str">
        <f t="shared" si="223"/>
        <v/>
      </c>
      <c r="BA154" s="99" t="str">
        <f t="shared" si="223"/>
        <v/>
      </c>
      <c r="BB154" s="99" t="str">
        <f t="shared" si="223"/>
        <v/>
      </c>
      <c r="BC154" s="99" t="str">
        <f t="shared" si="223"/>
        <v/>
      </c>
      <c r="BD154" s="99" t="str">
        <f t="shared" si="223"/>
        <v/>
      </c>
      <c r="BE154" s="99" t="str">
        <f t="shared" si="223"/>
        <v/>
      </c>
      <c r="BF154" s="99" t="str">
        <f t="shared" si="223"/>
        <v/>
      </c>
      <c r="BG154" s="99" t="str">
        <f t="shared" si="223"/>
        <v/>
      </c>
      <c r="BH154" s="99" t="str">
        <f t="shared" si="223"/>
        <v/>
      </c>
      <c r="BI154" s="99" t="str">
        <f t="shared" si="223"/>
        <v/>
      </c>
      <c r="BJ154" s="99" t="str">
        <f t="shared" si="223"/>
        <v/>
      </c>
      <c r="BK154" s="99" t="str">
        <f t="shared" si="223"/>
        <v/>
      </c>
      <c r="BL154" s="99" t="str">
        <f t="shared" si="223"/>
        <v/>
      </c>
      <c r="BM154" s="99" t="str">
        <f t="shared" si="223"/>
        <v/>
      </c>
      <c r="BN154" s="99" t="str">
        <f t="shared" si="223"/>
        <v/>
      </c>
      <c r="BO154" s="99" t="str">
        <f t="shared" ref="BO154:BZ154" si="224">+IF(IMABS(BO77)&gt;$B$2,BO77,"")</f>
        <v/>
      </c>
      <c r="BP154" s="99" t="str">
        <f t="shared" si="224"/>
        <v/>
      </c>
      <c r="BQ154" s="99" t="str">
        <f t="shared" si="224"/>
        <v/>
      </c>
      <c r="BR154" s="99" t="str">
        <f t="shared" si="224"/>
        <v/>
      </c>
      <c r="BS154" s="99" t="str">
        <f t="shared" si="224"/>
        <v/>
      </c>
      <c r="BT154" s="99" t="str">
        <f t="shared" si="224"/>
        <v/>
      </c>
      <c r="BU154" s="99" t="str">
        <f t="shared" si="224"/>
        <v/>
      </c>
      <c r="BV154" s="99" t="str">
        <f t="shared" si="224"/>
        <v/>
      </c>
      <c r="BW154" s="99" t="str">
        <f t="shared" si="224"/>
        <v/>
      </c>
      <c r="BX154" s="99" t="str">
        <f t="shared" si="224"/>
        <v/>
      </c>
      <c r="BY154" s="99">
        <f t="shared" si="224"/>
        <v>1</v>
      </c>
      <c r="BZ154" s="99" t="str">
        <f t="shared" si="224"/>
        <v/>
      </c>
    </row>
    <row r="155" spans="1:78" s="96" customFormat="1" x14ac:dyDescent="0.25">
      <c r="A155" s="96">
        <v>76</v>
      </c>
      <c r="B155" s="100" t="s">
        <v>226</v>
      </c>
      <c r="C155" s="99" t="str">
        <f t="shared" ref="C155:AH155" si="225">+IF(IMABS(C78)&gt;$B$2,C78,"")</f>
        <v/>
      </c>
      <c r="D155" s="99" t="str">
        <f t="shared" si="225"/>
        <v/>
      </c>
      <c r="E155" s="99" t="str">
        <f t="shared" si="225"/>
        <v/>
      </c>
      <c r="F155" s="99" t="str">
        <f t="shared" si="225"/>
        <v/>
      </c>
      <c r="G155" s="99" t="str">
        <f t="shared" si="225"/>
        <v/>
      </c>
      <c r="H155" s="99" t="str">
        <f t="shared" si="225"/>
        <v/>
      </c>
      <c r="I155" s="99" t="str">
        <f t="shared" si="225"/>
        <v/>
      </c>
      <c r="J155" s="99" t="str">
        <f t="shared" si="225"/>
        <v/>
      </c>
      <c r="K155" s="99" t="str">
        <f t="shared" si="225"/>
        <v/>
      </c>
      <c r="L155" s="99" t="str">
        <f t="shared" si="225"/>
        <v/>
      </c>
      <c r="M155" s="99" t="str">
        <f t="shared" si="225"/>
        <v/>
      </c>
      <c r="N155" s="99" t="str">
        <f t="shared" si="225"/>
        <v/>
      </c>
      <c r="O155" s="99" t="str">
        <f t="shared" si="225"/>
        <v/>
      </c>
      <c r="P155" s="99" t="str">
        <f t="shared" si="225"/>
        <v/>
      </c>
      <c r="Q155" s="99" t="str">
        <f t="shared" si="225"/>
        <v/>
      </c>
      <c r="R155" s="99" t="str">
        <f t="shared" si="225"/>
        <v/>
      </c>
      <c r="S155" s="99" t="str">
        <f t="shared" si="225"/>
        <v/>
      </c>
      <c r="T155" s="99" t="str">
        <f t="shared" si="225"/>
        <v/>
      </c>
      <c r="U155" s="99" t="str">
        <f t="shared" si="225"/>
        <v/>
      </c>
      <c r="V155" s="99" t="str">
        <f t="shared" si="225"/>
        <v/>
      </c>
      <c r="W155" s="99" t="str">
        <f t="shared" si="225"/>
        <v/>
      </c>
      <c r="X155" s="99" t="str">
        <f t="shared" si="225"/>
        <v/>
      </c>
      <c r="Y155" s="99" t="str">
        <f t="shared" si="225"/>
        <v/>
      </c>
      <c r="Z155" s="99" t="str">
        <f t="shared" si="225"/>
        <v/>
      </c>
      <c r="AA155" s="99" t="str">
        <f t="shared" si="225"/>
        <v/>
      </c>
      <c r="AB155" s="99" t="str">
        <f t="shared" si="225"/>
        <v/>
      </c>
      <c r="AC155" s="99" t="str">
        <f t="shared" si="225"/>
        <v/>
      </c>
      <c r="AD155" s="99" t="str">
        <f t="shared" si="225"/>
        <v/>
      </c>
      <c r="AE155" s="99" t="str">
        <f t="shared" si="225"/>
        <v/>
      </c>
      <c r="AF155" s="99" t="str">
        <f t="shared" si="225"/>
        <v/>
      </c>
      <c r="AG155" s="99" t="str">
        <f t="shared" si="225"/>
        <v/>
      </c>
      <c r="AH155" s="99" t="str">
        <f t="shared" si="225"/>
        <v/>
      </c>
      <c r="AI155" s="99" t="str">
        <f t="shared" ref="AI155:BN155" si="226">+IF(IMABS(AI78)&gt;$B$2,AI78,"")</f>
        <v/>
      </c>
      <c r="AJ155" s="99" t="str">
        <f t="shared" si="226"/>
        <v/>
      </c>
      <c r="AK155" s="99" t="str">
        <f t="shared" si="226"/>
        <v/>
      </c>
      <c r="AL155" s="99" t="str">
        <f t="shared" si="226"/>
        <v/>
      </c>
      <c r="AM155" s="99" t="str">
        <f t="shared" si="226"/>
        <v/>
      </c>
      <c r="AN155" s="99" t="str">
        <f t="shared" si="226"/>
        <v/>
      </c>
      <c r="AO155" s="99" t="str">
        <f t="shared" si="226"/>
        <v/>
      </c>
      <c r="AP155" s="99" t="str">
        <f t="shared" si="226"/>
        <v/>
      </c>
      <c r="AQ155" s="99" t="str">
        <f t="shared" si="226"/>
        <v/>
      </c>
      <c r="AR155" s="99" t="str">
        <f t="shared" si="226"/>
        <v/>
      </c>
      <c r="AS155" s="99" t="str">
        <f t="shared" si="226"/>
        <v/>
      </c>
      <c r="AT155" s="99" t="str">
        <f t="shared" si="226"/>
        <v/>
      </c>
      <c r="AU155" s="99" t="str">
        <f t="shared" si="226"/>
        <v/>
      </c>
      <c r="AV155" s="99" t="str">
        <f t="shared" si="226"/>
        <v/>
      </c>
      <c r="AW155" s="99" t="str">
        <f t="shared" si="226"/>
        <v/>
      </c>
      <c r="AX155" s="99" t="str">
        <f t="shared" si="226"/>
        <v/>
      </c>
      <c r="AY155" s="99" t="str">
        <f t="shared" si="226"/>
        <v/>
      </c>
      <c r="AZ155" s="99" t="str">
        <f t="shared" si="226"/>
        <v/>
      </c>
      <c r="BA155" s="99" t="str">
        <f t="shared" si="226"/>
        <v/>
      </c>
      <c r="BB155" s="99" t="str">
        <f t="shared" si="226"/>
        <v/>
      </c>
      <c r="BC155" s="99" t="str">
        <f t="shared" si="226"/>
        <v/>
      </c>
      <c r="BD155" s="99" t="str">
        <f t="shared" si="226"/>
        <v/>
      </c>
      <c r="BE155" s="99" t="str">
        <f t="shared" si="226"/>
        <v/>
      </c>
      <c r="BF155" s="99" t="str">
        <f t="shared" si="226"/>
        <v/>
      </c>
      <c r="BG155" s="99" t="str">
        <f t="shared" si="226"/>
        <v/>
      </c>
      <c r="BH155" s="99" t="str">
        <f t="shared" si="226"/>
        <v/>
      </c>
      <c r="BI155" s="99" t="str">
        <f t="shared" si="226"/>
        <v/>
      </c>
      <c r="BJ155" s="99" t="str">
        <f t="shared" si="226"/>
        <v/>
      </c>
      <c r="BK155" s="99" t="str">
        <f t="shared" si="226"/>
        <v/>
      </c>
      <c r="BL155" s="99" t="str">
        <f t="shared" si="226"/>
        <v/>
      </c>
      <c r="BM155" s="99" t="str">
        <f t="shared" si="226"/>
        <v/>
      </c>
      <c r="BN155" s="99" t="str">
        <f t="shared" si="226"/>
        <v/>
      </c>
      <c r="BO155" s="99" t="str">
        <f t="shared" ref="BO155:BZ155" si="227">+IF(IMABS(BO78)&gt;$B$2,BO78,"")</f>
        <v/>
      </c>
      <c r="BP155" s="99" t="str">
        <f t="shared" si="227"/>
        <v/>
      </c>
      <c r="BQ155" s="99" t="str">
        <f t="shared" si="227"/>
        <v/>
      </c>
      <c r="BR155" s="99" t="str">
        <f t="shared" si="227"/>
        <v/>
      </c>
      <c r="BS155" s="99" t="str">
        <f t="shared" si="227"/>
        <v/>
      </c>
      <c r="BT155" s="99" t="str">
        <f t="shared" si="227"/>
        <v/>
      </c>
      <c r="BU155" s="99" t="str">
        <f t="shared" si="227"/>
        <v/>
      </c>
      <c r="BV155" s="99" t="str">
        <f t="shared" si="227"/>
        <v/>
      </c>
      <c r="BW155" s="99" t="str">
        <f t="shared" si="227"/>
        <v/>
      </c>
      <c r="BX155" s="99" t="str">
        <f t="shared" si="227"/>
        <v/>
      </c>
      <c r="BY155" s="99" t="str">
        <f t="shared" si="227"/>
        <v/>
      </c>
      <c r="BZ155" s="99">
        <f t="shared" si="227"/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suppmat Tab 1</vt:lpstr>
      <vt:lpstr>Suppmat tab 2</vt:lpstr>
      <vt:lpstr>suppmat tab 3</vt:lpstr>
      <vt:lpstr>Suppmat tab 4</vt:lpstr>
      <vt:lpstr>'suppmat tab 3'!IDX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2021-04-18T16:13:00Z</dcterms:created>
  <dcterms:modified xsi:type="dcterms:W3CDTF">2021-06-08T19:16:33Z</dcterms:modified>
</cp:coreProperties>
</file>